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215" windowHeight="8100" tabRatio="875" activeTab="1"/>
  </bookViews>
  <sheets>
    <sheet name="Zbirni prikaz - nastavnici" sheetId="63" r:id="rId1"/>
    <sheet name="Zbirni prikaz - saradnici" sheetId="64" r:id="rId2"/>
    <sheet name="Prosecne ocene" sheetId="69" r:id="rId3"/>
    <sheet name="1. Dr Mirjana Markovic" sheetId="55" r:id="rId4"/>
    <sheet name="2. Mr Mira Jovanovic" sheetId="56" r:id="rId5"/>
    <sheet name="2.1 Marija Lukic" sheetId="66" r:id="rId6"/>
    <sheet name="3. Mr Marina Jevtic" sheetId="65" r:id="rId7"/>
    <sheet name="4. Marija Lukic" sheetId="60" r:id="rId8"/>
    <sheet name="5. Mr Branka Pavlovic PD-JU" sheetId="68" r:id="rId9"/>
    <sheet name="6. Dr Andjelka Lazic PD-JU" sheetId="61" r:id="rId10"/>
    <sheet name="9. Dragisa Marinkovic" sheetId="71" r:id="rId11"/>
    <sheet name="10. Dr Aleksandra Maksimovic" sheetId="72" r:id="rId12"/>
    <sheet name="10.1 Marija Lukic " sheetId="67" r:id="rId13"/>
    <sheet name="Ime i prezime nastavnika" sheetId="29" r:id="rId14"/>
    <sheet name="Ime i prezime saradnika" sheetId="58" r:id="rId15"/>
  </sheets>
  <calcPr calcId="124519"/>
</workbook>
</file>

<file path=xl/calcChain.xml><?xml version="1.0" encoding="utf-8"?>
<calcChain xmlns="http://schemas.openxmlformats.org/spreadsheetml/2006/main">
  <c r="C33" i="63"/>
  <c r="C18"/>
  <c r="C33" i="64"/>
  <c r="C18"/>
  <c r="H78" i="72"/>
  <c r="J57" i="58" l="1"/>
  <c r="J56"/>
  <c r="J55"/>
  <c r="J54"/>
  <c r="J53"/>
  <c r="J52"/>
  <c r="J51"/>
  <c r="J50"/>
  <c r="J49"/>
  <c r="J50" i="29"/>
  <c r="J51"/>
  <c r="J52"/>
  <c r="J53"/>
  <c r="J54"/>
  <c r="J55"/>
  <c r="J56"/>
  <c r="J57"/>
  <c r="J49"/>
  <c r="J50" i="67"/>
  <c r="J51"/>
  <c r="J52"/>
  <c r="J53"/>
  <c r="J54"/>
  <c r="J55"/>
  <c r="J56"/>
  <c r="J57"/>
  <c r="J49"/>
  <c r="J50" i="72"/>
  <c r="J51"/>
  <c r="J52"/>
  <c r="J53"/>
  <c r="J54"/>
  <c r="J55"/>
  <c r="J56"/>
  <c r="J57"/>
  <c r="J49"/>
  <c r="J50" i="71"/>
  <c r="J51"/>
  <c r="J52"/>
  <c r="J53"/>
  <c r="J54"/>
  <c r="J55"/>
  <c r="J56"/>
  <c r="J57"/>
  <c r="J49"/>
  <c r="J50" i="61"/>
  <c r="J51"/>
  <c r="J52"/>
  <c r="J53"/>
  <c r="J54"/>
  <c r="J55"/>
  <c r="J56"/>
  <c r="J57"/>
  <c r="J49"/>
  <c r="J50" i="68"/>
  <c r="J51"/>
  <c r="J52"/>
  <c r="J53"/>
  <c r="J54"/>
  <c r="J55"/>
  <c r="J56"/>
  <c r="J57"/>
  <c r="J49"/>
  <c r="J50" i="60"/>
  <c r="J51"/>
  <c r="J52"/>
  <c r="J49"/>
  <c r="J50" i="65"/>
  <c r="J51"/>
  <c r="J52"/>
  <c r="J53"/>
  <c r="J54"/>
  <c r="J55"/>
  <c r="J56"/>
  <c r="J57"/>
  <c r="J49"/>
  <c r="J50" i="66"/>
  <c r="J50" i="64" s="1"/>
  <c r="J51" i="66"/>
  <c r="J51" i="64" s="1"/>
  <c r="J52" i="66"/>
  <c r="J52" i="64" s="1"/>
  <c r="J53" i="66"/>
  <c r="J53" i="64" s="1"/>
  <c r="J54" i="66"/>
  <c r="J54" i="64" s="1"/>
  <c r="J55" i="66"/>
  <c r="J55" i="64" s="1"/>
  <c r="J56" i="66"/>
  <c r="J56" i="64" s="1"/>
  <c r="J57" i="66"/>
  <c r="J57" i="64" s="1"/>
  <c r="J49" i="66"/>
  <c r="J49" i="64" s="1"/>
  <c r="J50" i="56"/>
  <c r="J51"/>
  <c r="J52"/>
  <c r="J53"/>
  <c r="J54"/>
  <c r="J55"/>
  <c r="J56"/>
  <c r="J57"/>
  <c r="J49"/>
  <c r="J50" i="55"/>
  <c r="J51"/>
  <c r="J52"/>
  <c r="J53"/>
  <c r="J54"/>
  <c r="J55"/>
  <c r="J56"/>
  <c r="J57"/>
  <c r="J49"/>
  <c r="H43" i="58"/>
  <c r="H42"/>
  <c r="H43" i="29"/>
  <c r="H42"/>
  <c r="H43" i="67"/>
  <c r="H42"/>
  <c r="H43" i="72"/>
  <c r="H42"/>
  <c r="H43" i="71"/>
  <c r="H42"/>
  <c r="H43" i="68"/>
  <c r="H42"/>
  <c r="H43" i="60"/>
  <c r="H42"/>
  <c r="H43" i="65"/>
  <c r="H42"/>
  <c r="H43" i="66"/>
  <c r="H42"/>
  <c r="H43" i="56"/>
  <c r="H42"/>
  <c r="H43" i="55"/>
  <c r="H42"/>
  <c r="I43" i="64"/>
  <c r="I42"/>
  <c r="I41"/>
  <c r="I43" i="63"/>
  <c r="I42"/>
  <c r="I41"/>
  <c r="G19" i="58" l="1"/>
  <c r="G21"/>
  <c r="C19"/>
  <c r="U152" i="72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C33"/>
  <c r="Q33"/>
  <c r="Q32"/>
  <c r="C31" s="1"/>
  <c r="C32"/>
  <c r="Q31"/>
  <c r="Q30"/>
  <c r="G31"/>
  <c r="Q29"/>
  <c r="G30" s="1"/>
  <c r="Q28"/>
  <c r="G29" s="1"/>
  <c r="Q27"/>
  <c r="G28" s="1"/>
  <c r="Q26"/>
  <c r="G27" s="1"/>
  <c r="Q24"/>
  <c r="C25" s="1"/>
  <c r="Q23"/>
  <c r="Q21"/>
  <c r="G21" s="1"/>
  <c r="Q20"/>
  <c r="G20" s="1"/>
  <c r="Q19"/>
  <c r="G19" s="1"/>
  <c r="Q18"/>
  <c r="G18" s="1"/>
  <c r="Q16"/>
  <c r="Q15"/>
  <c r="U152" i="71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3"/>
  <c r="Q32"/>
  <c r="C31" s="1"/>
  <c r="C32"/>
  <c r="Q31"/>
  <c r="Q30"/>
  <c r="G31" s="1"/>
  <c r="Q29"/>
  <c r="G30" s="1"/>
  <c r="Q28"/>
  <c r="G29" s="1"/>
  <c r="Q27"/>
  <c r="G28" s="1"/>
  <c r="Q26"/>
  <c r="Q24"/>
  <c r="C25" s="1"/>
  <c r="Q23"/>
  <c r="C24" s="1"/>
  <c r="Q21"/>
  <c r="G21" s="1"/>
  <c r="Q20"/>
  <c r="G20" s="1"/>
  <c r="Q19"/>
  <c r="G19" s="1"/>
  <c r="Q18"/>
  <c r="G18" s="1"/>
  <c r="Q16"/>
  <c r="C19" s="1"/>
  <c r="Q15"/>
  <c r="C18" s="1"/>
  <c r="C19" i="72"/>
  <c r="R26"/>
  <c r="H31" s="1"/>
  <c r="R15" i="71"/>
  <c r="G27"/>
  <c r="U143" i="6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2" s="1"/>
  <c r="C33"/>
  <c r="Q32"/>
  <c r="C31" s="1"/>
  <c r="Q31"/>
  <c r="Q30"/>
  <c r="G31" s="1"/>
  <c r="Q29"/>
  <c r="G30" s="1"/>
  <c r="Q28"/>
  <c r="G29" s="1"/>
  <c r="Q27"/>
  <c r="G28" s="1"/>
  <c r="Q26"/>
  <c r="Q24"/>
  <c r="C25" s="1"/>
  <c r="Q23"/>
  <c r="C24" s="1"/>
  <c r="Q21"/>
  <c r="G21"/>
  <c r="Q20"/>
  <c r="G20" s="1"/>
  <c r="Q19"/>
  <c r="G19" s="1"/>
  <c r="Q18"/>
  <c r="Q16"/>
  <c r="Q15"/>
  <c r="U152" i="67"/>
  <c r="R57"/>
  <c r="Q57"/>
  <c r="P57"/>
  <c r="O57"/>
  <c r="N57"/>
  <c r="S57" s="1"/>
  <c r="R56"/>
  <c r="Q56"/>
  <c r="P56"/>
  <c r="O56"/>
  <c r="N56"/>
  <c r="S56"/>
  <c r="R55"/>
  <c r="Q55"/>
  <c r="P55"/>
  <c r="O55"/>
  <c r="N55"/>
  <c r="R54"/>
  <c r="Q54"/>
  <c r="P54"/>
  <c r="O54"/>
  <c r="N54"/>
  <c r="S54" s="1"/>
  <c r="R53"/>
  <c r="Q53"/>
  <c r="P53"/>
  <c r="O53"/>
  <c r="N53"/>
  <c r="R52"/>
  <c r="Q52"/>
  <c r="P52"/>
  <c r="O52"/>
  <c r="N52"/>
  <c r="S52" s="1"/>
  <c r="R51"/>
  <c r="Q51"/>
  <c r="P51"/>
  <c r="O51"/>
  <c r="N51"/>
  <c r="R50"/>
  <c r="Q50"/>
  <c r="P50"/>
  <c r="O50"/>
  <c r="N50"/>
  <c r="S50" s="1"/>
  <c r="R49"/>
  <c r="Q49"/>
  <c r="P49"/>
  <c r="O49"/>
  <c r="N49"/>
  <c r="L58"/>
  <c r="Q34"/>
  <c r="Q33"/>
  <c r="C32" s="1"/>
  <c r="C32" i="64" s="1"/>
  <c r="C33" i="67"/>
  <c r="Q32"/>
  <c r="C31" s="1"/>
  <c r="Q31"/>
  <c r="Q30"/>
  <c r="G31" s="1"/>
  <c r="G31" i="64" s="1"/>
  <c r="Q29" i="67"/>
  <c r="Q28"/>
  <c r="G29" s="1"/>
  <c r="Q27"/>
  <c r="Q26"/>
  <c r="G27" s="1"/>
  <c r="Q24"/>
  <c r="C25" s="1"/>
  <c r="Q23"/>
  <c r="C24" s="1"/>
  <c r="Q21"/>
  <c r="G21" s="1"/>
  <c r="Q20"/>
  <c r="G20" s="1"/>
  <c r="Q19"/>
  <c r="G19" s="1"/>
  <c r="Q18"/>
  <c r="G18" s="1"/>
  <c r="Q16"/>
  <c r="C19" s="1"/>
  <c r="Q15"/>
  <c r="C18" s="1"/>
  <c r="U149" i="66"/>
  <c r="R57"/>
  <c r="Q57"/>
  <c r="P57"/>
  <c r="O57"/>
  <c r="N57"/>
  <c r="R56"/>
  <c r="Q56"/>
  <c r="P56"/>
  <c r="O56"/>
  <c r="N56"/>
  <c r="S56" s="1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S52" s="1"/>
  <c r="R51"/>
  <c r="Q51"/>
  <c r="P51"/>
  <c r="O51"/>
  <c r="N51"/>
  <c r="R50"/>
  <c r="Q50"/>
  <c r="P50"/>
  <c r="O50"/>
  <c r="N50"/>
  <c r="S50" s="1"/>
  <c r="R49"/>
  <c r="Q49"/>
  <c r="P49"/>
  <c r="O49"/>
  <c r="S49" s="1"/>
  <c r="N49"/>
  <c r="L58"/>
  <c r="Q34"/>
  <c r="C33" s="1"/>
  <c r="Q33"/>
  <c r="Q32"/>
  <c r="C31" s="1"/>
  <c r="C31" i="64" s="1"/>
  <c r="C32" i="66"/>
  <c r="Q31"/>
  <c r="Q30"/>
  <c r="G31" s="1"/>
  <c r="Q29"/>
  <c r="G30" s="1"/>
  <c r="Q28"/>
  <c r="G29" s="1"/>
  <c r="G29" i="64" s="1"/>
  <c r="Q27" i="66"/>
  <c r="G28" s="1"/>
  <c r="Q26"/>
  <c r="G27" s="1"/>
  <c r="G27" i="64" s="1"/>
  <c r="Q24" i="66"/>
  <c r="C25" s="1"/>
  <c r="C25" i="64" s="1"/>
  <c r="Q23" i="66"/>
  <c r="Q21"/>
  <c r="G21" s="1"/>
  <c r="G21" i="64" s="1"/>
  <c r="Q20" i="66"/>
  <c r="G20" s="1"/>
  <c r="G20" i="64" s="1"/>
  <c r="Q19" i="66"/>
  <c r="G19" s="1"/>
  <c r="G19" i="64" s="1"/>
  <c r="Q18" i="66"/>
  <c r="Q16"/>
  <c r="C19" s="1"/>
  <c r="C19" i="64" s="1"/>
  <c r="Q15" i="66"/>
  <c r="C18"/>
  <c r="U149" i="65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Q32"/>
  <c r="C31" s="1"/>
  <c r="C32"/>
  <c r="Q31"/>
  <c r="C30" s="1"/>
  <c r="Q30"/>
  <c r="G31" s="1"/>
  <c r="Q29"/>
  <c r="G30" s="1"/>
  <c r="Q28"/>
  <c r="G29" s="1"/>
  <c r="Q27"/>
  <c r="G28" s="1"/>
  <c r="Q26"/>
  <c r="Q24"/>
  <c r="C25" s="1"/>
  <c r="Q23"/>
  <c r="Q21"/>
  <c r="G21" s="1"/>
  <c r="Q20"/>
  <c r="G20" s="1"/>
  <c r="Q19"/>
  <c r="G19" s="1"/>
  <c r="Q18"/>
  <c r="Q16"/>
  <c r="R15" s="1"/>
  <c r="D19" s="1"/>
  <c r="Q15"/>
  <c r="U150" i="61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2" s="1"/>
  <c r="C33"/>
  <c r="Q32"/>
  <c r="C31" s="1"/>
  <c r="Q31"/>
  <c r="Q30"/>
  <c r="G31" s="1"/>
  <c r="Q29"/>
  <c r="G30" s="1"/>
  <c r="Q28"/>
  <c r="G29" s="1"/>
  <c r="Q27"/>
  <c r="G28" s="1"/>
  <c r="Q26"/>
  <c r="G27" s="1"/>
  <c r="Q24"/>
  <c r="Q23"/>
  <c r="Q21"/>
  <c r="G21" s="1"/>
  <c r="Q20"/>
  <c r="G20" s="1"/>
  <c r="Q19"/>
  <c r="G19" s="1"/>
  <c r="Q18"/>
  <c r="Q16"/>
  <c r="Q15"/>
  <c r="C18" s="1"/>
  <c r="U143" i="60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3"/>
  <c r="Q34"/>
  <c r="C33" s="1"/>
  <c r="Q33"/>
  <c r="Q32"/>
  <c r="C32"/>
  <c r="Q31"/>
  <c r="C31"/>
  <c r="Q30"/>
  <c r="G31"/>
  <c r="Q29"/>
  <c r="G30"/>
  <c r="Q28"/>
  <c r="G29"/>
  <c r="Q27"/>
  <c r="G28" s="1"/>
  <c r="Q26"/>
  <c r="Q24"/>
  <c r="C25"/>
  <c r="Q23"/>
  <c r="R23" s="1"/>
  <c r="Q21"/>
  <c r="G21" s="1"/>
  <c r="Q20"/>
  <c r="G20" s="1"/>
  <c r="Q19"/>
  <c r="G19" s="1"/>
  <c r="Q18"/>
  <c r="Q16"/>
  <c r="R15" s="1"/>
  <c r="Q15"/>
  <c r="U152" i="58"/>
  <c r="R57"/>
  <c r="Q57"/>
  <c r="P57"/>
  <c r="O57"/>
  <c r="N57"/>
  <c r="R56"/>
  <c r="Q56"/>
  <c r="P56"/>
  <c r="O56"/>
  <c r="N56"/>
  <c r="S56" s="1"/>
  <c r="R55"/>
  <c r="Q55"/>
  <c r="P55"/>
  <c r="O55"/>
  <c r="N55"/>
  <c r="S55" s="1"/>
  <c r="K55" s="1"/>
  <c r="R54"/>
  <c r="Q54"/>
  <c r="P54"/>
  <c r="O54"/>
  <c r="N54"/>
  <c r="R53"/>
  <c r="Q53"/>
  <c r="P53"/>
  <c r="O53"/>
  <c r="N53"/>
  <c r="S53" s="1"/>
  <c r="R52"/>
  <c r="Q52"/>
  <c r="P52"/>
  <c r="O52"/>
  <c r="N52"/>
  <c r="S52" s="1"/>
  <c r="K52" s="1"/>
  <c r="R51"/>
  <c r="Q51"/>
  <c r="P51"/>
  <c r="O51"/>
  <c r="N51"/>
  <c r="S51" s="1"/>
  <c r="R50"/>
  <c r="Q50"/>
  <c r="P50"/>
  <c r="O50"/>
  <c r="N50"/>
  <c r="S50"/>
  <c r="H50" s="1"/>
  <c r="R49"/>
  <c r="Q49"/>
  <c r="P49"/>
  <c r="O49"/>
  <c r="H49" s="1"/>
  <c r="H58" s="1"/>
  <c r="N49"/>
  <c r="S49"/>
  <c r="Q34"/>
  <c r="C33" s="1"/>
  <c r="Q33"/>
  <c r="C32" s="1"/>
  <c r="Q32"/>
  <c r="C31" s="1"/>
  <c r="Q31"/>
  <c r="Q30"/>
  <c r="G31" s="1"/>
  <c r="Q29"/>
  <c r="G30" s="1"/>
  <c r="Q28"/>
  <c r="G29" s="1"/>
  <c r="Q27"/>
  <c r="G28" s="1"/>
  <c r="G32" s="1"/>
  <c r="Q26"/>
  <c r="Q24"/>
  <c r="C25" s="1"/>
  <c r="Q23"/>
  <c r="C24"/>
  <c r="C26" s="1"/>
  <c r="Q21"/>
  <c r="Q20"/>
  <c r="G20" s="1"/>
  <c r="Q19"/>
  <c r="Q18"/>
  <c r="Q16"/>
  <c r="Q15"/>
  <c r="R15" s="1"/>
  <c r="D19" s="1"/>
  <c r="U149" i="56"/>
  <c r="R57"/>
  <c r="Q57"/>
  <c r="P57"/>
  <c r="O57"/>
  <c r="N57"/>
  <c r="S57" s="1"/>
  <c r="K57" s="1"/>
  <c r="R56"/>
  <c r="Q56"/>
  <c r="P56"/>
  <c r="O56"/>
  <c r="N56"/>
  <c r="R55"/>
  <c r="Q55"/>
  <c r="P55"/>
  <c r="O55"/>
  <c r="N55"/>
  <c r="S55" s="1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2" s="1"/>
  <c r="C32" i="63" s="1"/>
  <c r="C33" i="56"/>
  <c r="Q32"/>
  <c r="C31" s="1"/>
  <c r="Q31"/>
  <c r="C30" s="1"/>
  <c r="Q30"/>
  <c r="G31" s="1"/>
  <c r="G31" i="63" s="1"/>
  <c r="Q29" i="56"/>
  <c r="G30" s="1"/>
  <c r="Q28"/>
  <c r="Q27"/>
  <c r="G28" s="1"/>
  <c r="Q26"/>
  <c r="G27" s="1"/>
  <c r="Q24"/>
  <c r="C25" s="1"/>
  <c r="Q23"/>
  <c r="C24" s="1"/>
  <c r="Q21"/>
  <c r="G21" s="1"/>
  <c r="G21" i="63" s="1"/>
  <c r="Q20" i="56"/>
  <c r="G20" s="1"/>
  <c r="G20" i="63" s="1"/>
  <c r="Q19" i="56"/>
  <c r="G19" s="1"/>
  <c r="Q18"/>
  <c r="Q16"/>
  <c r="Q15"/>
  <c r="U150" i="55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2" s="1"/>
  <c r="C33"/>
  <c r="Q32"/>
  <c r="Q31"/>
  <c r="C30" s="1"/>
  <c r="C31"/>
  <c r="Q30"/>
  <c r="G31" s="1"/>
  <c r="Q29"/>
  <c r="G30" s="1"/>
  <c r="G30" i="63" s="1"/>
  <c r="Q28" i="55"/>
  <c r="G29" s="1"/>
  <c r="Q27"/>
  <c r="G28" s="1"/>
  <c r="G28" i="63" s="1"/>
  <c r="Q26" i="55"/>
  <c r="G27" s="1"/>
  <c r="Q24"/>
  <c r="Q23"/>
  <c r="C24" s="1"/>
  <c r="Q21"/>
  <c r="G21" s="1"/>
  <c r="Q20"/>
  <c r="G20" s="1"/>
  <c r="Q19"/>
  <c r="G19" s="1"/>
  <c r="Q18"/>
  <c r="G18" s="1"/>
  <c r="Q16"/>
  <c r="Q15"/>
  <c r="L58" i="29"/>
  <c r="Q18"/>
  <c r="Q15"/>
  <c r="Q19"/>
  <c r="G19"/>
  <c r="Q20"/>
  <c r="G20"/>
  <c r="Q21"/>
  <c r="G21"/>
  <c r="Q23"/>
  <c r="Q24"/>
  <c r="C25" s="1"/>
  <c r="Q26"/>
  <c r="G27" s="1"/>
  <c r="G32" s="1"/>
  <c r="Q27"/>
  <c r="G28"/>
  <c r="Q28"/>
  <c r="G29"/>
  <c r="Q29"/>
  <c r="G30"/>
  <c r="Q30"/>
  <c r="G31"/>
  <c r="Q31"/>
  <c r="Q32"/>
  <c r="C31" s="1"/>
  <c r="C34" s="1"/>
  <c r="Q33"/>
  <c r="C32"/>
  <c r="Q34"/>
  <c r="Q16"/>
  <c r="C19" s="1"/>
  <c r="U152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S54" s="1"/>
  <c r="R53"/>
  <c r="Q53"/>
  <c r="P53"/>
  <c r="O53"/>
  <c r="N53"/>
  <c r="H53" s="1"/>
  <c r="R52"/>
  <c r="Q52"/>
  <c r="P52"/>
  <c r="O52"/>
  <c r="H52" s="1"/>
  <c r="N52"/>
  <c r="S52"/>
  <c r="R51"/>
  <c r="Q51"/>
  <c r="P51"/>
  <c r="O51"/>
  <c r="H51" s="1"/>
  <c r="N51"/>
  <c r="R50"/>
  <c r="Q50"/>
  <c r="P50"/>
  <c r="O50"/>
  <c r="N50"/>
  <c r="S50" s="1"/>
  <c r="K50" s="1"/>
  <c r="R49"/>
  <c r="Q49"/>
  <c r="P49"/>
  <c r="O49"/>
  <c r="N49"/>
  <c r="R15" i="61"/>
  <c r="D18" s="1"/>
  <c r="C19"/>
  <c r="C25"/>
  <c r="D18" i="60"/>
  <c r="D20" s="1"/>
  <c r="C18"/>
  <c r="C19"/>
  <c r="G27"/>
  <c r="R26"/>
  <c r="H28" s="1"/>
  <c r="H31"/>
  <c r="C30"/>
  <c r="C34" s="1"/>
  <c r="H52" i="58"/>
  <c r="G27"/>
  <c r="R26"/>
  <c r="H29" s="1"/>
  <c r="H55"/>
  <c r="R15" i="56"/>
  <c r="D19" s="1"/>
  <c r="C18"/>
  <c r="C19"/>
  <c r="G29"/>
  <c r="R15" i="55"/>
  <c r="D18" s="1"/>
  <c r="C18"/>
  <c r="C19"/>
  <c r="C25"/>
  <c r="R26" i="29"/>
  <c r="H28" s="1"/>
  <c r="C20" i="61"/>
  <c r="D19" i="60"/>
  <c r="H29"/>
  <c r="H28" i="58"/>
  <c r="D19" i="55"/>
  <c r="H30" i="29"/>
  <c r="R15" i="68"/>
  <c r="D19" s="1"/>
  <c r="C18"/>
  <c r="C19"/>
  <c r="R23"/>
  <c r="D25" s="1"/>
  <c r="G27"/>
  <c r="R26"/>
  <c r="H28" s="1"/>
  <c r="G28" i="67"/>
  <c r="G30"/>
  <c r="R15"/>
  <c r="D18" s="1"/>
  <c r="R26" i="66"/>
  <c r="H31" s="1"/>
  <c r="C30"/>
  <c r="C18" i="65"/>
  <c r="G27"/>
  <c r="H29" i="68"/>
  <c r="D18"/>
  <c r="D20" s="1"/>
  <c r="H30"/>
  <c r="R31" i="65"/>
  <c r="D33" s="1"/>
  <c r="S52"/>
  <c r="K52" s="1"/>
  <c r="K56" i="67"/>
  <c r="G18" i="61"/>
  <c r="G18" i="68"/>
  <c r="C24" i="60"/>
  <c r="C26" s="1"/>
  <c r="G18"/>
  <c r="G22" s="1"/>
  <c r="H52" i="65"/>
  <c r="C24"/>
  <c r="G18"/>
  <c r="H57" i="56"/>
  <c r="G18"/>
  <c r="G18" i="63" s="1"/>
  <c r="R18" i="66"/>
  <c r="H20" s="1"/>
  <c r="S53"/>
  <c r="G18"/>
  <c r="G18" i="64" s="1"/>
  <c r="C24" i="66"/>
  <c r="C24" i="64" s="1"/>
  <c r="H53" i="66"/>
  <c r="S51"/>
  <c r="S57"/>
  <c r="K57" i="64" s="1"/>
  <c r="H51" i="66"/>
  <c r="K49" i="58"/>
  <c r="K53"/>
  <c r="H53"/>
  <c r="K51"/>
  <c r="H51"/>
  <c r="H56"/>
  <c r="K56"/>
  <c r="L58"/>
  <c r="K50"/>
  <c r="S57"/>
  <c r="H57" s="1"/>
  <c r="R31" i="29"/>
  <c r="D32" s="1"/>
  <c r="H27"/>
  <c r="R23"/>
  <c r="D25"/>
  <c r="C24"/>
  <c r="C26" s="1"/>
  <c r="S49"/>
  <c r="K49" s="1"/>
  <c r="S51"/>
  <c r="K51" s="1"/>
  <c r="S55"/>
  <c r="K55" s="1"/>
  <c r="S53"/>
  <c r="S57"/>
  <c r="K57"/>
  <c r="H57"/>
  <c r="H55"/>
  <c r="S56"/>
  <c r="H49"/>
  <c r="H58" s="1"/>
  <c r="K52"/>
  <c r="K53"/>
  <c r="K54"/>
  <c r="H54"/>
  <c r="K56"/>
  <c r="H56"/>
  <c r="C33"/>
  <c r="D31"/>
  <c r="H31"/>
  <c r="R18"/>
  <c r="H18"/>
  <c r="C18"/>
  <c r="C20"/>
  <c r="G18"/>
  <c r="G22"/>
  <c r="C30"/>
  <c r="D24"/>
  <c r="D26" s="1"/>
  <c r="H32"/>
  <c r="H19"/>
  <c r="H20"/>
  <c r="H21"/>
  <c r="H22"/>
  <c r="D24" i="68" l="1"/>
  <c r="D26" s="1"/>
  <c r="H31"/>
  <c r="G19" i="63"/>
  <c r="R26" i="61"/>
  <c r="H28" s="1"/>
  <c r="G28" i="64"/>
  <c r="G30"/>
  <c r="H28" i="72"/>
  <c r="D19" i="61"/>
  <c r="S53" i="71"/>
  <c r="K53" s="1"/>
  <c r="S57"/>
  <c r="S52" i="60"/>
  <c r="K52" s="1"/>
  <c r="S50"/>
  <c r="H50" s="1"/>
  <c r="G27" i="63"/>
  <c r="S50" i="56"/>
  <c r="K50" s="1"/>
  <c r="S52"/>
  <c r="K52" s="1"/>
  <c r="C31" i="63"/>
  <c r="R23" i="56"/>
  <c r="C25" i="63"/>
  <c r="R26" i="56"/>
  <c r="H29" s="1"/>
  <c r="G29" i="63"/>
  <c r="R23" i="71"/>
  <c r="D25" s="1"/>
  <c r="R31" i="67"/>
  <c r="C20" i="68"/>
  <c r="S50" i="65"/>
  <c r="K50" s="1"/>
  <c r="S55"/>
  <c r="H21" i="66"/>
  <c r="H52" i="56"/>
  <c r="S56"/>
  <c r="H50" i="65"/>
  <c r="K55"/>
  <c r="H55"/>
  <c r="G22" i="64"/>
  <c r="H18" s="1"/>
  <c r="R18" i="58"/>
  <c r="G18"/>
  <c r="G22" s="1"/>
  <c r="R31"/>
  <c r="C30"/>
  <c r="C34" s="1"/>
  <c r="H54"/>
  <c r="S54"/>
  <c r="K54" s="1"/>
  <c r="R15" i="72"/>
  <c r="D19" s="1"/>
  <c r="C24"/>
  <c r="C26" s="1"/>
  <c r="R31"/>
  <c r="D31" s="1"/>
  <c r="C30"/>
  <c r="D33" i="29"/>
  <c r="K57" i="58"/>
  <c r="H57" i="66"/>
  <c r="H29" i="29"/>
  <c r="D30"/>
  <c r="D34" s="1"/>
  <c r="H50"/>
  <c r="R15"/>
  <c r="R15" i="66"/>
  <c r="D19" s="1"/>
  <c r="R23" i="65"/>
  <c r="D24" s="1"/>
  <c r="H27" i="68"/>
  <c r="H32" s="1"/>
  <c r="R26" i="65"/>
  <c r="H28" s="1"/>
  <c r="C19"/>
  <c r="C19" i="63" s="1"/>
  <c r="R23" i="67"/>
  <c r="D24" s="1"/>
  <c r="H31" i="58"/>
  <c r="H27"/>
  <c r="H32" s="1"/>
  <c r="D18"/>
  <c r="D20" s="1"/>
  <c r="H30"/>
  <c r="H30" i="60"/>
  <c r="H27"/>
  <c r="H32" s="1"/>
  <c r="C20" i="55"/>
  <c r="C20" i="56"/>
  <c r="R23" i="58"/>
  <c r="C18"/>
  <c r="C20" s="1"/>
  <c r="H20"/>
  <c r="G22" i="56"/>
  <c r="C24" i="61"/>
  <c r="R23"/>
  <c r="D25" s="1"/>
  <c r="R31"/>
  <c r="D30" s="1"/>
  <c r="R31" i="68"/>
  <c r="H29" i="72"/>
  <c r="D19" i="71"/>
  <c r="D18"/>
  <c r="D20" s="1"/>
  <c r="R23" i="72"/>
  <c r="D25" s="1"/>
  <c r="C18"/>
  <c r="G22" i="71"/>
  <c r="C20" i="60"/>
  <c r="G22" i="55"/>
  <c r="C34" i="56"/>
  <c r="R31"/>
  <c r="D33" s="1"/>
  <c r="R18" i="60"/>
  <c r="H18" s="1"/>
  <c r="H22" s="1"/>
  <c r="G32"/>
  <c r="R31"/>
  <c r="D30" s="1"/>
  <c r="D34" s="1"/>
  <c r="G22" i="61"/>
  <c r="S49"/>
  <c r="H49" s="1"/>
  <c r="S51"/>
  <c r="K51" s="1"/>
  <c r="S53"/>
  <c r="H53" s="1"/>
  <c r="S55"/>
  <c r="K55" s="1"/>
  <c r="S57"/>
  <c r="K57" s="1"/>
  <c r="G22" i="68"/>
  <c r="S49"/>
  <c r="S51"/>
  <c r="K51" s="1"/>
  <c r="S53"/>
  <c r="S55"/>
  <c r="K55" s="1"/>
  <c r="S57"/>
  <c r="C20" i="72"/>
  <c r="R31" i="71"/>
  <c r="D32" s="1"/>
  <c r="S50"/>
  <c r="K50" s="1"/>
  <c r="S52"/>
  <c r="S56"/>
  <c r="K56" s="1"/>
  <c r="S50" i="72"/>
  <c r="S52"/>
  <c r="K52" s="1"/>
  <c r="S54"/>
  <c r="S56"/>
  <c r="K56" s="1"/>
  <c r="H56" i="67"/>
  <c r="C20"/>
  <c r="G22"/>
  <c r="R26"/>
  <c r="H30" s="1"/>
  <c r="H30" i="72"/>
  <c r="C26" i="61"/>
  <c r="G32"/>
  <c r="C30"/>
  <c r="C34" s="1"/>
  <c r="H31"/>
  <c r="R18"/>
  <c r="D20"/>
  <c r="C26" i="71"/>
  <c r="R26"/>
  <c r="G32"/>
  <c r="H28"/>
  <c r="D24"/>
  <c r="D26" s="1"/>
  <c r="D30"/>
  <c r="C30"/>
  <c r="C34" s="1"/>
  <c r="R18"/>
  <c r="C20"/>
  <c r="H28" i="67"/>
  <c r="G32"/>
  <c r="H29"/>
  <c r="C26"/>
  <c r="D30"/>
  <c r="D32"/>
  <c r="D33"/>
  <c r="D31"/>
  <c r="C30"/>
  <c r="C34" s="1"/>
  <c r="H27"/>
  <c r="H31"/>
  <c r="R18"/>
  <c r="D19"/>
  <c r="D20" s="1"/>
  <c r="C34" i="72"/>
  <c r="H27"/>
  <c r="G32"/>
  <c r="D33"/>
  <c r="D32"/>
  <c r="G22"/>
  <c r="R18"/>
  <c r="S49" i="71"/>
  <c r="H49" s="1"/>
  <c r="S51"/>
  <c r="S55"/>
  <c r="H55" s="1"/>
  <c r="S54"/>
  <c r="S57" i="72"/>
  <c r="H57" s="1"/>
  <c r="C30" i="68"/>
  <c r="C34" s="1"/>
  <c r="G32"/>
  <c r="C26"/>
  <c r="D32"/>
  <c r="D31"/>
  <c r="D33"/>
  <c r="D30"/>
  <c r="R18"/>
  <c r="S49" i="60"/>
  <c r="K49" s="1"/>
  <c r="S51"/>
  <c r="K51" s="1"/>
  <c r="H52"/>
  <c r="K50"/>
  <c r="H49"/>
  <c r="H30" i="66"/>
  <c r="H29"/>
  <c r="R23"/>
  <c r="D25" s="1"/>
  <c r="H28"/>
  <c r="H27"/>
  <c r="H19"/>
  <c r="H18"/>
  <c r="D18"/>
  <c r="D20" s="1"/>
  <c r="C20"/>
  <c r="C20" i="64"/>
  <c r="D18" s="1"/>
  <c r="H27" i="56"/>
  <c r="H31"/>
  <c r="H30"/>
  <c r="C26"/>
  <c r="G32"/>
  <c r="D30"/>
  <c r="H28"/>
  <c r="R18"/>
  <c r="D18"/>
  <c r="D20" s="1"/>
  <c r="K49" i="66"/>
  <c r="S54"/>
  <c r="H49"/>
  <c r="S55"/>
  <c r="H55" s="1"/>
  <c r="K55"/>
  <c r="K56" i="64"/>
  <c r="H56" i="66"/>
  <c r="H56" i="64" s="1"/>
  <c r="K56" i="66"/>
  <c r="K54" i="64"/>
  <c r="K54" i="66"/>
  <c r="H54"/>
  <c r="S53" i="56"/>
  <c r="K53" s="1"/>
  <c r="K55"/>
  <c r="H55"/>
  <c r="S51"/>
  <c r="K51" s="1"/>
  <c r="S49"/>
  <c r="K49" s="1"/>
  <c r="H50"/>
  <c r="S54"/>
  <c r="K54" s="1"/>
  <c r="D30" i="65"/>
  <c r="D32"/>
  <c r="D31"/>
  <c r="D25"/>
  <c r="D26" s="1"/>
  <c r="C26"/>
  <c r="H29"/>
  <c r="R18"/>
  <c r="C20"/>
  <c r="D18"/>
  <c r="D20" s="1"/>
  <c r="S54"/>
  <c r="K54" s="1"/>
  <c r="S51"/>
  <c r="K51" s="1"/>
  <c r="S49"/>
  <c r="S56"/>
  <c r="H56" s="1"/>
  <c r="S53"/>
  <c r="H53" s="1"/>
  <c r="S57"/>
  <c r="H57" s="1"/>
  <c r="R23" i="55"/>
  <c r="D25" s="1"/>
  <c r="C34"/>
  <c r="R26"/>
  <c r="H29" s="1"/>
  <c r="R31"/>
  <c r="D30" s="1"/>
  <c r="G32"/>
  <c r="C26"/>
  <c r="R18"/>
  <c r="D20"/>
  <c r="S56"/>
  <c r="K56" s="1"/>
  <c r="S52"/>
  <c r="H52" s="1"/>
  <c r="S50"/>
  <c r="H50" s="1"/>
  <c r="S49"/>
  <c r="K49" s="1"/>
  <c r="S51"/>
  <c r="H51" s="1"/>
  <c r="S53"/>
  <c r="K53" s="1"/>
  <c r="S55"/>
  <c r="K55" s="1"/>
  <c r="S57"/>
  <c r="K57" s="1"/>
  <c r="H55"/>
  <c r="K52"/>
  <c r="H56"/>
  <c r="S54"/>
  <c r="K54" s="1"/>
  <c r="H49"/>
  <c r="C34" i="66"/>
  <c r="K50" i="64"/>
  <c r="K50" i="66"/>
  <c r="H50"/>
  <c r="K53"/>
  <c r="R31"/>
  <c r="D33" s="1"/>
  <c r="G32"/>
  <c r="K52" i="64"/>
  <c r="H52" i="66"/>
  <c r="K52"/>
  <c r="K57"/>
  <c r="K51"/>
  <c r="C26"/>
  <c r="G22"/>
  <c r="G32" i="65"/>
  <c r="C34"/>
  <c r="K53"/>
  <c r="K57"/>
  <c r="G22"/>
  <c r="K49"/>
  <c r="H49"/>
  <c r="H54"/>
  <c r="K56"/>
  <c r="S50" i="61"/>
  <c r="K50" s="1"/>
  <c r="H50" i="72"/>
  <c r="K50"/>
  <c r="H52"/>
  <c r="H54"/>
  <c r="K54"/>
  <c r="H56"/>
  <c r="S51"/>
  <c r="H51" s="1"/>
  <c r="S55"/>
  <c r="H55" s="1"/>
  <c r="S53" i="67"/>
  <c r="K53" i="64" s="1"/>
  <c r="S55" i="67"/>
  <c r="K55" i="64" s="1"/>
  <c r="H20" i="60"/>
  <c r="H21"/>
  <c r="D24"/>
  <c r="D26" s="1"/>
  <c r="D25"/>
  <c r="D33"/>
  <c r="D31"/>
  <c r="S50" i="68"/>
  <c r="K50" s="1"/>
  <c r="S52"/>
  <c r="H52" s="1"/>
  <c r="S54"/>
  <c r="K54" s="1"/>
  <c r="S56"/>
  <c r="H56" s="1"/>
  <c r="H51"/>
  <c r="H53"/>
  <c r="K53"/>
  <c r="H57"/>
  <c r="K57"/>
  <c r="H50"/>
  <c r="K52"/>
  <c r="H54"/>
  <c r="H49"/>
  <c r="K49"/>
  <c r="K49" i="61"/>
  <c r="S52"/>
  <c r="K52" s="1"/>
  <c r="S54"/>
  <c r="K54" s="1"/>
  <c r="S56"/>
  <c r="K56" s="1"/>
  <c r="H51"/>
  <c r="K53"/>
  <c r="H55"/>
  <c r="H57"/>
  <c r="H50"/>
  <c r="H52"/>
  <c r="H56"/>
  <c r="K52" i="71"/>
  <c r="H52"/>
  <c r="K54"/>
  <c r="H54"/>
  <c r="H53"/>
  <c r="H57"/>
  <c r="K57"/>
  <c r="K51"/>
  <c r="H51"/>
  <c r="K55"/>
  <c r="J51" i="63"/>
  <c r="J52"/>
  <c r="J55"/>
  <c r="J56"/>
  <c r="J50"/>
  <c r="J53"/>
  <c r="J54"/>
  <c r="K54" s="1"/>
  <c r="J57"/>
  <c r="J49"/>
  <c r="K49" s="1"/>
  <c r="S49" i="72"/>
  <c r="K49" s="1"/>
  <c r="S53"/>
  <c r="K53" s="1"/>
  <c r="K51"/>
  <c r="K55"/>
  <c r="H49"/>
  <c r="L58"/>
  <c r="S49" i="67"/>
  <c r="H49" s="1"/>
  <c r="K54"/>
  <c r="H54"/>
  <c r="H57"/>
  <c r="K57"/>
  <c r="H50"/>
  <c r="K50"/>
  <c r="K52"/>
  <c r="H52"/>
  <c r="K55"/>
  <c r="H55"/>
  <c r="S51"/>
  <c r="K51" s="1"/>
  <c r="L58" i="64"/>
  <c r="D19"/>
  <c r="K56" i="68" l="1"/>
  <c r="H55"/>
  <c r="H58" s="1"/>
  <c r="D19" i="69" s="1"/>
  <c r="D31" i="71"/>
  <c r="D32" i="61"/>
  <c r="D33"/>
  <c r="H29"/>
  <c r="H27"/>
  <c r="H30"/>
  <c r="C30" i="64"/>
  <c r="C24" i="63"/>
  <c r="C26" s="1"/>
  <c r="D25" s="1"/>
  <c r="C30"/>
  <c r="C34" s="1"/>
  <c r="D32" s="1"/>
  <c r="D31" i="61"/>
  <c r="D24"/>
  <c r="D26" s="1"/>
  <c r="K49" i="71"/>
  <c r="H56"/>
  <c r="D31" i="56"/>
  <c r="D34" s="1"/>
  <c r="D25"/>
  <c r="D24"/>
  <c r="D32"/>
  <c r="D32" i="55"/>
  <c r="H53"/>
  <c r="K51"/>
  <c r="D33" i="71"/>
  <c r="D34" s="1"/>
  <c r="C26" i="64"/>
  <c r="D24" s="1"/>
  <c r="D25" i="67"/>
  <c r="D26" s="1"/>
  <c r="H51" i="65"/>
  <c r="K56" i="56"/>
  <c r="H56"/>
  <c r="H57" i="55"/>
  <c r="D24" i="58"/>
  <c r="D26" s="1"/>
  <c r="D25"/>
  <c r="D18" i="29"/>
  <c r="D20" s="1"/>
  <c r="D19"/>
  <c r="D31" i="58"/>
  <c r="D32"/>
  <c r="D33"/>
  <c r="H19"/>
  <c r="H21"/>
  <c r="H18"/>
  <c r="H22" s="1"/>
  <c r="K49" i="67"/>
  <c r="H57" i="64"/>
  <c r="K53" i="67"/>
  <c r="K57" i="72"/>
  <c r="K57" i="63"/>
  <c r="K53"/>
  <c r="K56"/>
  <c r="H50" i="71"/>
  <c r="H58" s="1"/>
  <c r="D21" i="69" s="1"/>
  <c r="H54" i="61"/>
  <c r="D32" i="60"/>
  <c r="H19"/>
  <c r="D30" i="72"/>
  <c r="H32"/>
  <c r="D30" i="58"/>
  <c r="D34" s="1"/>
  <c r="H31" i="65"/>
  <c r="H27"/>
  <c r="H32" s="1"/>
  <c r="H30"/>
  <c r="D24" i="72"/>
  <c r="D26" s="1"/>
  <c r="D18"/>
  <c r="D20" s="1"/>
  <c r="D30" i="66"/>
  <c r="H55" i="64"/>
  <c r="H54"/>
  <c r="H52"/>
  <c r="K51"/>
  <c r="H50"/>
  <c r="H49"/>
  <c r="D34" i="61"/>
  <c r="H21"/>
  <c r="H20"/>
  <c r="H19"/>
  <c r="H18"/>
  <c r="H58"/>
  <c r="D20" i="69" s="1"/>
  <c r="H19" i="64"/>
  <c r="C20" i="63"/>
  <c r="D19" s="1"/>
  <c r="H27" i="71"/>
  <c r="H31"/>
  <c r="H30"/>
  <c r="H29"/>
  <c r="H20"/>
  <c r="H18"/>
  <c r="H19"/>
  <c r="H21"/>
  <c r="C34" i="64"/>
  <c r="H32" i="67"/>
  <c r="D34"/>
  <c r="H21" i="64"/>
  <c r="H20" i="67"/>
  <c r="H19"/>
  <c r="H18"/>
  <c r="H21"/>
  <c r="D34" i="72"/>
  <c r="G22" i="63"/>
  <c r="H18" s="1"/>
  <c r="H19" i="72"/>
  <c r="H21"/>
  <c r="H20"/>
  <c r="H18"/>
  <c r="D20" i="64"/>
  <c r="K49"/>
  <c r="H53" i="67"/>
  <c r="H53" i="64" s="1"/>
  <c r="D34" i="68"/>
  <c r="H21"/>
  <c r="H19"/>
  <c r="H18"/>
  <c r="H20"/>
  <c r="K52" i="63"/>
  <c r="H52"/>
  <c r="H56"/>
  <c r="H57"/>
  <c r="H51" i="60"/>
  <c r="H53" s="1"/>
  <c r="D17" i="69" s="1"/>
  <c r="H32" i="66"/>
  <c r="D24"/>
  <c r="D26" s="1"/>
  <c r="D32"/>
  <c r="D31"/>
  <c r="H22"/>
  <c r="H32" i="56"/>
  <c r="H20"/>
  <c r="H19"/>
  <c r="H18"/>
  <c r="H21"/>
  <c r="H58" i="66"/>
  <c r="G15" i="69" s="1"/>
  <c r="H49" i="56"/>
  <c r="H53"/>
  <c r="H51"/>
  <c r="H51" i="63" s="1"/>
  <c r="H50"/>
  <c r="H54" i="56"/>
  <c r="H20" i="64"/>
  <c r="H22" s="1"/>
  <c r="D34" i="65"/>
  <c r="H20"/>
  <c r="H21"/>
  <c r="H18"/>
  <c r="H19"/>
  <c r="H58"/>
  <c r="D16" i="69" s="1"/>
  <c r="G32" i="63"/>
  <c r="H27" s="1"/>
  <c r="D24" i="55"/>
  <c r="D26" s="1"/>
  <c r="H28"/>
  <c r="D33"/>
  <c r="H31"/>
  <c r="H27"/>
  <c r="H32" s="1"/>
  <c r="H30"/>
  <c r="D31"/>
  <c r="H19"/>
  <c r="H21"/>
  <c r="H20"/>
  <c r="H18"/>
  <c r="K50"/>
  <c r="H54"/>
  <c r="H54" i="63" s="1"/>
  <c r="K50"/>
  <c r="K55"/>
  <c r="K51"/>
  <c r="H49"/>
  <c r="G32" i="64"/>
  <c r="H53" i="72"/>
  <c r="H58" s="1"/>
  <c r="D22" i="69" s="1"/>
  <c r="L58" i="63"/>
  <c r="H51" i="67"/>
  <c r="H51" i="64" s="1"/>
  <c r="D25" l="1"/>
  <c r="H32" i="61"/>
  <c r="D26" i="64"/>
  <c r="D26" i="56"/>
  <c r="H58"/>
  <c r="D15" i="69" s="1"/>
  <c r="H55" i="63"/>
  <c r="H22" i="65"/>
  <c r="H53" i="63"/>
  <c r="H22" i="68"/>
  <c r="H58" i="67"/>
  <c r="G22" i="69" s="1"/>
  <c r="G23" s="1"/>
  <c r="H58" i="64"/>
  <c r="H22" i="61"/>
  <c r="H58" i="63"/>
  <c r="H20"/>
  <c r="H19"/>
  <c r="H21"/>
  <c r="D18"/>
  <c r="D20" s="1"/>
  <c r="D33" i="64"/>
  <c r="D32"/>
  <c r="D31"/>
  <c r="H32" i="71"/>
  <c r="H22"/>
  <c r="D30" i="64"/>
  <c r="H22" i="67"/>
  <c r="H22" i="72"/>
  <c r="D34" i="66"/>
  <c r="H30" i="63"/>
  <c r="H31"/>
  <c r="H22" i="56"/>
  <c r="D34" i="55"/>
  <c r="H28" i="63"/>
  <c r="H29"/>
  <c r="D24"/>
  <c r="D26" s="1"/>
  <c r="D30"/>
  <c r="D31"/>
  <c r="D33"/>
  <c r="H22" i="55"/>
  <c r="H58"/>
  <c r="D14" i="69" s="1"/>
  <c r="H31" i="64"/>
  <c r="H27"/>
  <c r="H28"/>
  <c r="H30"/>
  <c r="H29"/>
  <c r="D23" i="69" l="1"/>
  <c r="D24" s="1"/>
  <c r="H22" i="63"/>
  <c r="D34" i="64"/>
  <c r="H32"/>
  <c r="H32" i="63"/>
  <c r="D34"/>
</calcChain>
</file>

<file path=xl/comments1.xml><?xml version="1.0" encoding="utf-8"?>
<comments xmlns="http://schemas.openxmlformats.org/spreadsheetml/2006/main">
  <authors>
    <author>Tanja Bajic</author>
  </authors>
  <commentList>
    <comment ref="I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I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I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I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<sst xmlns="http://schemas.openxmlformats.org/spreadsheetml/2006/main" count="2561" uniqueCount="145">
  <si>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</si>
  <si>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</si>
  <si>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</si>
  <si>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</si>
  <si>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</si>
  <si>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</si>
  <si>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</si>
  <si>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</si>
  <si>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</si>
  <si>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</si>
  <si>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</si>
  <si>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</si>
  <si>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</si>
  <si>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</si>
  <si>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</si>
  <si>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</si>
  <si>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</si>
  <si>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2. Уписана година студија</t>
  </si>
  <si>
    <t>Прва</t>
  </si>
  <si>
    <t>Друга</t>
  </si>
  <si>
    <t>Трећа</t>
  </si>
  <si>
    <t>Апсолвент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</si>
  <si>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</si>
  <si>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</si>
  <si>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</si>
  <si>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</si>
  <si>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</si>
  <si>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</si>
  <si>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</si>
  <si>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</si>
  <si>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</si>
  <si>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</si>
  <si>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</si>
  <si>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</si>
  <si>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</si>
  <si>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</si>
  <si>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</si>
  <si>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</si>
  <si>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</si>
  <si>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</si>
  <si>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</si>
  <si>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</si>
  <si>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</si>
  <si>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</si>
  <si>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</si>
  <si>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</si>
  <si>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</si>
  <si>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</si>
  <si>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</si>
  <si>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</si>
  <si>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</si>
  <si>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</si>
  <si>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</si>
  <si>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</si>
  <si>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</si>
  <si>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</si>
  <si>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</si>
  <si>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</si>
  <si>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</si>
  <si>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</si>
  <si>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</si>
  <si>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</si>
  <si>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</si>
  <si>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</si>
  <si>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</si>
  <si>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</si>
  <si>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</si>
  <si>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</si>
  <si>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</si>
  <si>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</si>
  <si>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Бранка Павловић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</si>
  <si>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Анђелка Лазић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</si>
  <si>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упознавања околине 1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</si>
  <si>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музичког васпитања 1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</si>
  <si>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Мира Јовановић</t>
    </r>
  </si>
  <si>
    <t>Број студената који су учестовали у вредновању педагошког рада наставника и сарадника:</t>
  </si>
  <si>
    <t>Наставни предмети</t>
  </si>
  <si>
    <t>Наставник</t>
  </si>
  <si>
    <t>Просечна оцена</t>
  </si>
  <si>
    <t>Сарадник</t>
  </si>
  <si>
    <t>Мр Бранка Павловић</t>
  </si>
  <si>
    <t>Заједничка просечна оцена</t>
  </si>
  <si>
    <t>наставника</t>
  </si>
  <si>
    <t>сарадника</t>
  </si>
  <si>
    <t xml:space="preserve">ДРУГА ГОДИНА  </t>
  </si>
  <si>
    <t>студената за обавезне предмете</t>
  </si>
  <si>
    <t>студената за изборне предмете</t>
  </si>
  <si>
    <t>Обавезни предмети</t>
  </si>
  <si>
    <t>Марија Лукић</t>
  </si>
  <si>
    <t>Изборни предмети</t>
  </si>
  <si>
    <t>IV семестар</t>
  </si>
  <si>
    <t>Др Анђелка Лазић</t>
  </si>
  <si>
    <t>Методика упознавања околине 1</t>
  </si>
  <si>
    <t>Методика музичког васпитања 1</t>
  </si>
  <si>
    <t>Психологија дечје игре</t>
  </si>
  <si>
    <t>Сценска уметност</t>
  </si>
  <si>
    <t>Луткарска радионица</t>
  </si>
  <si>
    <t>Дидактичко-игровна средства</t>
  </si>
  <si>
    <t>Стручно педагошка пракса 2</t>
  </si>
  <si>
    <t>У одговарајуће поље унети оцену коју је студент предложио или оставити празно поље ако студент није могао да одговори.</t>
  </si>
  <si>
    <t>Име и презиме сарадника чији је педагошки рад вреднован:</t>
  </si>
  <si>
    <t>Назив предмета који се вреднује:</t>
  </si>
  <si>
    <t>Укупан просечан број неоцењених тврдњи по наставнику</t>
  </si>
  <si>
    <t>Укупан просечан број неоцењених тврдњи по сараднику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</si>
  <si>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Стручно-педагошка пракса 2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</si>
  <si>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Психологија дечје игре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</si>
  <si>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Сценска уметност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</si>
  <si>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Луткарска радионица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</si>
  <si>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Дидактичко-игровна средства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</si>
  <si>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 Дидактичко-игровна средства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</si>
  <si>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Марија Лукић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</si>
  <si>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Струковни васпитач деце јасленог узраста</t>
    </r>
  </si>
  <si>
    <r>
      <t xml:space="preserve">Назив студијског програма: </t>
    </r>
    <r>
      <rPr>
        <b/>
        <i/>
        <sz val="10"/>
        <rFont val="Arial"/>
        <family val="2"/>
      </rPr>
      <t>Струковни васпитач деце јасленог узраста</t>
    </r>
  </si>
  <si>
    <t>Др Мирјана Марковић</t>
  </si>
  <si>
    <t>Методика развоја говора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</si>
  <si>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Мирјана Марковић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</si>
  <si>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развоја говора</t>
    </r>
  </si>
  <si>
    <t>Пре одласка студената на праксу, наставник даје корисне информације о активностима и понашању студената за време праксе.</t>
  </si>
  <si>
    <t>Наставник даје јасна упутства о вођењу дневника педагошке праксе.</t>
  </si>
  <si>
    <t xml:space="preserve">Наставник даје јасне  (и корисне) сугестије приликом прегледања дневника педагошке праксе. </t>
  </si>
  <si>
    <t xml:space="preserve">Наставник одговара на студентска питања и води рачуна о студентским коментарима. </t>
  </si>
  <si>
    <t>Заједничка просечна оцена наставника и сарадника</t>
  </si>
  <si>
    <t xml:space="preserve">II година - IV семестар </t>
  </si>
  <si>
    <t>Број студената који су учестовали у вредновању педагошког рада наставника:</t>
  </si>
  <si>
    <t>Број студената који су учестовали у вредновању педагошког рада сарадника:</t>
  </si>
  <si>
    <t>Др Мира Јовановић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</si>
  <si>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0"/>
        <color rgb="FF0070C0"/>
        <rFont val="Arial"/>
        <family val="2"/>
        <charset val="238"/>
      </rPr>
      <t>Струковни васпитач деце јасленог узраста</t>
    </r>
  </si>
  <si>
    <t>Др Александра Максимовић</t>
  </si>
  <si>
    <t>Драгиша Маринковић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</si>
  <si>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Александра Максимовић</t>
    </r>
  </si>
  <si>
    <r>
      <t xml:space="preserve">Mетодологија обраде података: </t>
    </r>
    <r>
      <rPr>
        <b/>
        <sz val="10"/>
        <rFont val="Arial"/>
        <family val="2"/>
        <charset val="238"/>
      </rPr>
      <t>Мр Татјана Бајић</t>
    </r>
  </si>
  <si>
    <r>
      <t>Ажурирање и контрола обраде података:</t>
    </r>
    <r>
      <rPr>
        <b/>
        <sz val="10"/>
        <rFont val="Arial"/>
        <family val="2"/>
        <charset val="238"/>
      </rPr>
      <t xml:space="preserve"> Александар Шобић</t>
    </r>
  </si>
  <si>
    <t xml:space="preserve">Анкетирање и унос података: </t>
  </si>
  <si>
    <t>26.4-27.5.</t>
  </si>
  <si>
    <t>Кристина Крстић</t>
  </si>
  <si>
    <t>Име и презиме наставника чији је педагошки рад вреднован: Драгиша Маринковић</t>
  </si>
  <si>
    <t>Кристина Крстић и Марија Лукић</t>
  </si>
  <si>
    <t>Мр Марина Јевтић</t>
  </si>
  <si>
    <t>Име и презиме наставника чији је педагошки рад вреднован: Mр Марина Јевтић</t>
  </si>
  <si>
    <t>Име и презиме наставника чији је педагошки рад вреднован: Мр Марина Јевтић</t>
  </si>
  <si>
    <t>Име и презиме наставника чији је педагошки рад вреднован: Марија Лукић</t>
  </si>
  <si>
    <t>Име и презиме наставника чији је педагошки рад вреднован: МАрија Лукић</t>
  </si>
  <si>
    <t>*</t>
  </si>
  <si>
    <t>20.4.-12.5.</t>
  </si>
  <si>
    <t>20.4.-12.5. 2018.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</si>
</sst>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b/>
      <i/>
      <sz val="10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Times New Roman"/>
      <family val="1"/>
    </font>
    <font>
      <b/>
      <i/>
      <sz val="10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2" xfId="0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Border="1"/>
    <xf numFmtId="0" fontId="2" fillId="0" borderId="2" xfId="0" applyFont="1" applyBorder="1"/>
    <xf numFmtId="0" fontId="2" fillId="0" borderId="0" xfId="0" applyFont="1" applyBorder="1"/>
    <xf numFmtId="0" fontId="2" fillId="0" borderId="2" xfId="0" applyFont="1" applyBorder="1" applyAlignment="1"/>
    <xf numFmtId="0" fontId="1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2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right"/>
    </xf>
    <xf numFmtId="0" fontId="1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/>
    <xf numFmtId="0" fontId="2" fillId="0" borderId="2" xfId="0" applyFont="1" applyBorder="1" applyAlignment="1">
      <alignment horizontal="center"/>
    </xf>
    <xf numFmtId="0" fontId="2" fillId="0" borderId="5" xfId="0" applyFont="1" applyBorder="1" applyAlignment="1"/>
    <xf numFmtId="0" fontId="1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3" fillId="0" borderId="2" xfId="0" applyFont="1" applyBorder="1"/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2" xfId="0" applyBorder="1" applyAlignment="1"/>
    <xf numFmtId="0" fontId="3" fillId="0" borderId="0" xfId="0" applyFont="1" applyAlignment="1"/>
    <xf numFmtId="0" fontId="11" fillId="0" borderId="0" xfId="0" applyFont="1"/>
    <xf numFmtId="0" fontId="12" fillId="0" borderId="0" xfId="0" applyFont="1"/>
    <xf numFmtId="0" fontId="0" fillId="0" borderId="0" xfId="0" applyFill="1"/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Border="1" applyAlignment="1"/>
    <xf numFmtId="0" fontId="0" fillId="0" borderId="0" xfId="0" applyBorder="1" applyAlignment="1"/>
    <xf numFmtId="0" fontId="0" fillId="0" borderId="14" xfId="0" applyBorder="1"/>
    <xf numFmtId="0" fontId="11" fillId="2" borderId="14" xfId="0" applyFont="1" applyFill="1" applyBorder="1" applyAlignment="1">
      <alignment horizontal="left" vertical="center" wrapText="1"/>
    </xf>
    <xf numFmtId="0" fontId="0" fillId="0" borderId="6" xfId="0" applyBorder="1" applyAlignment="1">
      <alignment vertical="center"/>
    </xf>
    <xf numFmtId="0" fontId="13" fillId="0" borderId="2" xfId="0" applyFont="1" applyBorder="1" applyAlignment="1">
      <alignment vertical="top" wrapText="1"/>
    </xf>
    <xf numFmtId="0" fontId="13" fillId="0" borderId="8" xfId="0" applyFont="1" applyFill="1" applyBorder="1" applyAlignment="1">
      <alignment horizontal="left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11" fillId="2" borderId="15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vertical="top" wrapText="1"/>
    </xf>
    <xf numFmtId="2" fontId="13" fillId="0" borderId="2" xfId="0" applyNumberFormat="1" applyFont="1" applyFill="1" applyBorder="1" applyAlignment="1">
      <alignment horizontal="center" vertical="top" wrapText="1"/>
    </xf>
    <xf numFmtId="0" fontId="17" fillId="2" borderId="15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0" fontId="0" fillId="2" borderId="2" xfId="0" applyFill="1" applyBorder="1"/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0" fontId="13" fillId="0" borderId="8" xfId="0" applyFont="1" applyFill="1" applyBorder="1" applyAlignment="1">
      <alignment horizontal="left" vertical="center" wrapText="1"/>
    </xf>
    <xf numFmtId="10" fontId="0" fillId="0" borderId="2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7" fillId="0" borderId="0" xfId="0" applyFont="1" applyFill="1" applyBorder="1" applyAlignment="1">
      <alignment horizontal="left" vertical="top" wrapText="1"/>
    </xf>
    <xf numFmtId="2" fontId="14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13" fillId="0" borderId="0" xfId="0" applyFont="1" applyBorder="1" applyAlignment="1">
      <alignment horizontal="left"/>
    </xf>
    <xf numFmtId="0" fontId="13" fillId="0" borderId="8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17" fontId="0" fillId="0" borderId="14" xfId="0" applyNumberFormat="1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3" fillId="0" borderId="0" xfId="0" applyFont="1" applyBorder="1" applyAlignment="1">
      <alignment horizontal="left"/>
    </xf>
    <xf numFmtId="0" fontId="7" fillId="0" borderId="0" xfId="0" applyFont="1" applyAlignment="1">
      <alignment horizontal="right"/>
    </xf>
    <xf numFmtId="0" fontId="13" fillId="0" borderId="6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left" vertical="top" wrapText="1"/>
    </xf>
    <xf numFmtId="0" fontId="17" fillId="2" borderId="8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topLeftCell="A7" workbookViewId="0">
      <selection activeCell="K16" sqref="K1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6.5703125" customWidth="1"/>
  </cols>
  <sheetData>
    <row r="1" spans="1:11" ht="12.75" customHeight="1">
      <c r="A1" s="95"/>
      <c r="B1" s="95"/>
      <c r="C1" s="95"/>
      <c r="D1" s="95"/>
      <c r="E1" s="95"/>
      <c r="F1" s="95"/>
      <c r="G1" s="95"/>
    </row>
    <row r="2" spans="1:11">
      <c r="A2" s="95"/>
      <c r="B2" s="95"/>
      <c r="C2" s="95"/>
      <c r="D2" s="95"/>
      <c r="E2" s="95"/>
      <c r="F2" s="95"/>
      <c r="G2" s="95"/>
    </row>
    <row r="3" spans="1:11">
      <c r="A3" s="95"/>
      <c r="B3" s="95"/>
      <c r="C3" s="95"/>
      <c r="D3" s="95"/>
      <c r="E3" s="95"/>
      <c r="F3" s="95"/>
      <c r="G3" s="95"/>
    </row>
    <row r="4" spans="1:11">
      <c r="A4" s="52"/>
      <c r="B4" s="52"/>
      <c r="C4" s="52"/>
      <c r="D4" s="52"/>
      <c r="E4" s="52"/>
      <c r="F4" s="52"/>
      <c r="G4" s="52"/>
    </row>
    <row r="5" spans="1:11" ht="15">
      <c r="A5" s="52"/>
      <c r="B5" s="135" t="s">
        <v>111</v>
      </c>
      <c r="C5" s="135"/>
      <c r="D5" s="135"/>
      <c r="E5" s="135"/>
      <c r="F5" s="135"/>
      <c r="G5" s="135"/>
      <c r="H5" s="135"/>
    </row>
    <row r="6" spans="1:11" ht="15.75" customHeight="1">
      <c r="A6" s="52"/>
      <c r="B6" s="136" t="s">
        <v>122</v>
      </c>
      <c r="C6" s="136"/>
      <c r="D6" s="136"/>
      <c r="E6" s="136"/>
      <c r="F6" s="136"/>
      <c r="G6" s="136"/>
      <c r="H6" s="136"/>
    </row>
    <row r="7" spans="1:11" ht="15.75">
      <c r="A7" s="89"/>
      <c r="B7" s="93"/>
      <c r="C7" s="62"/>
      <c r="D7" s="88"/>
      <c r="E7" s="88"/>
      <c r="G7" s="98"/>
      <c r="H7" s="99"/>
    </row>
    <row r="8" spans="1:11" ht="15.75">
      <c r="A8" s="52"/>
      <c r="B8" s="14"/>
      <c r="C8" s="62"/>
      <c r="D8" s="2"/>
      <c r="E8" s="2"/>
      <c r="F8" s="2"/>
      <c r="G8" s="2"/>
    </row>
    <row r="9" spans="1:11">
      <c r="A9" s="116" t="s">
        <v>123</v>
      </c>
      <c r="B9" s="116"/>
      <c r="C9" s="116"/>
      <c r="D9" s="116"/>
      <c r="E9" s="116"/>
      <c r="F9" s="116"/>
      <c r="G9" s="116"/>
      <c r="H9" s="117"/>
      <c r="I9" s="54">
        <v>15</v>
      </c>
      <c r="J9" s="63" t="s">
        <v>85</v>
      </c>
      <c r="K9" s="64"/>
    </row>
    <row r="10" spans="1:11">
      <c r="A10" s="52"/>
      <c r="B10" s="55"/>
      <c r="C10" s="55"/>
      <c r="D10" s="63"/>
      <c r="E10" s="19"/>
      <c r="I10" s="106">
        <v>15</v>
      </c>
      <c r="J10" s="63" t="s">
        <v>86</v>
      </c>
      <c r="K10" s="64"/>
    </row>
    <row r="11" spans="1:11">
      <c r="A11" s="52"/>
      <c r="B11" s="52"/>
      <c r="G11" s="116" t="s">
        <v>39</v>
      </c>
      <c r="H11" s="117"/>
      <c r="I11" s="118" t="s">
        <v>144</v>
      </c>
      <c r="J11" s="118"/>
      <c r="K11" s="52"/>
    </row>
    <row r="12" spans="1:11" ht="15.75">
      <c r="B12" s="56"/>
      <c r="C12" s="57"/>
      <c r="D12" s="57"/>
    </row>
    <row r="14" spans="1:11">
      <c r="A14" s="122" t="s">
        <v>16</v>
      </c>
      <c r="B14" s="123"/>
      <c r="C14" s="123"/>
      <c r="D14" s="123"/>
      <c r="E14" s="123"/>
      <c r="F14" s="123"/>
      <c r="G14" s="123"/>
      <c r="H14" s="123"/>
      <c r="I14" s="1"/>
      <c r="J14" s="1"/>
      <c r="K14" s="1"/>
    </row>
    <row r="15" spans="1:1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5"/>
      <c r="B16" s="13" t="s">
        <v>46</v>
      </c>
      <c r="C16" s="13"/>
      <c r="F16" s="124" t="s">
        <v>17</v>
      </c>
      <c r="G16" s="124"/>
      <c r="H16" s="125"/>
      <c r="I16" s="18"/>
      <c r="J16" s="18"/>
      <c r="K16" s="18"/>
    </row>
    <row r="17" spans="1:1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</row>
    <row r="18" spans="1:11">
      <c r="B18" s="16" t="s">
        <v>14</v>
      </c>
      <c r="C18" s="81">
        <f>AVERAGE('1. Dr Mirjana Markovic'!C18,'2. Mr Mira Jovanovic'!C18,'3. Mr Marina Jevtic'!C18,'5. Mr Branka Pavlovic PD-JU'!C18,'6. Dr Andjelka Lazic PD-JU'!C18,'9. Dragisa Marinkovic'!C18,'10. Dr Aleksandra Maksimovic'!C18)</f>
        <v>0</v>
      </c>
      <c r="D18" s="24">
        <f>C18/$C$20</f>
        <v>0</v>
      </c>
      <c r="F18" s="17" t="s">
        <v>18</v>
      </c>
      <c r="G18" s="81">
        <f>AVERAGE('1. Dr Mirjana Markovic'!G18,'2. Mr Mira Jovanovic'!G18,'3. Mr Marina Jevtic'!G18,'5. Mr Branka Pavlovic PD-JU'!G18,'6. Dr Andjelka Lazic PD-JU'!G18,'9. Dragisa Marinkovic'!G18,'10. Dr Aleksandra Maksimovic'!G18)</f>
        <v>0</v>
      </c>
      <c r="H18" s="24">
        <f>G18/$G$22</f>
        <v>0</v>
      </c>
      <c r="I18" s="25"/>
      <c r="J18" s="25"/>
      <c r="K18" s="25"/>
    </row>
    <row r="19" spans="1:11">
      <c r="B19" s="17" t="s">
        <v>15</v>
      </c>
      <c r="C19" s="81">
        <f>AVERAGE('1. Dr Mirjana Markovic'!C19,'2. Mr Mira Jovanovic'!C19,'3. Mr Marina Jevtic'!C19,'5. Mr Branka Pavlovic PD-JU'!C19,'6. Dr Andjelka Lazic PD-JU'!C19,'9. Dragisa Marinkovic'!C19,'10. Dr Aleksandra Maksimovic'!C19)</f>
        <v>12.285714285714286</v>
      </c>
      <c r="D19" s="24">
        <f>C19/$C$20</f>
        <v>1</v>
      </c>
      <c r="F19" s="17" t="s">
        <v>19</v>
      </c>
      <c r="G19" s="81">
        <f>AVERAGE('1. Dr Mirjana Markovic'!G19,'2. Mr Mira Jovanovic'!G19,'3. Mr Marina Jevtic'!G19,'5. Mr Branka Pavlovic PD-JU'!G19,'6. Dr Andjelka Lazic PD-JU'!G19,'9. Dragisa Marinkovic'!G19,'10. Dr Aleksandra Maksimovic'!G19)</f>
        <v>12.285714285714286</v>
      </c>
      <c r="H19" s="24">
        <f>G19/$G$22</f>
        <v>1</v>
      </c>
      <c r="I19" s="25"/>
      <c r="J19" s="25"/>
      <c r="K19" s="25"/>
    </row>
    <row r="20" spans="1:11">
      <c r="B20" s="42" t="s">
        <v>48</v>
      </c>
      <c r="C20" s="45">
        <f>SUM(C18:C19)</f>
        <v>12.285714285714286</v>
      </c>
      <c r="D20" s="48">
        <f>SUM(D18:D19)</f>
        <v>1</v>
      </c>
      <c r="F20" s="17" t="s">
        <v>20</v>
      </c>
      <c r="G20" s="81">
        <f>AVERAGE('1. Dr Mirjana Markovic'!G20,'2. Mr Mira Jovanovic'!G20,'3. Mr Marina Jevtic'!G20,'5. Mr Branka Pavlovic PD-JU'!G20,'6. Dr Andjelka Lazic PD-JU'!G20,'9. Dragisa Marinkovic'!G20,'10. Dr Aleksandra Maksimovic'!G20)</f>
        <v>0</v>
      </c>
      <c r="H20" s="24">
        <f>G20/$G$22</f>
        <v>0</v>
      </c>
      <c r="I20" s="25"/>
      <c r="J20" s="25"/>
      <c r="K20" s="25"/>
    </row>
    <row r="21" spans="1:11">
      <c r="F21" s="17" t="s">
        <v>21</v>
      </c>
      <c r="G21" s="81">
        <f>AVERAGE('1. Dr Mirjana Markovic'!G21,'2. Mr Mira Jovanovic'!G21,'3. Mr Marina Jevtic'!G21,'5. Mr Branka Pavlovic PD-JU'!G21,'6. Dr Andjelka Lazic PD-JU'!G21,'9. Dragisa Marinkovic'!G21,'10. Dr Aleksandra Maksimovic'!G21)</f>
        <v>0</v>
      </c>
      <c r="H21" s="24">
        <f>G21/$G$22</f>
        <v>0</v>
      </c>
      <c r="I21" s="25"/>
      <c r="J21" s="25"/>
      <c r="K21" s="25"/>
    </row>
    <row r="22" spans="1:11">
      <c r="B22" s="121" t="s">
        <v>24</v>
      </c>
      <c r="C22" s="121"/>
      <c r="D22" s="121"/>
      <c r="F22" s="42" t="s">
        <v>48</v>
      </c>
      <c r="G22" s="45">
        <f>SUM(G18:G21)</f>
        <v>12.285714285714286</v>
      </c>
      <c r="H22" s="48">
        <f>SUM(H18:H21)</f>
        <v>1</v>
      </c>
      <c r="I22" s="25"/>
      <c r="J22" s="25"/>
      <c r="K22" s="25"/>
    </row>
    <row r="23" spans="1:11">
      <c r="B23" s="41" t="s">
        <v>47</v>
      </c>
      <c r="C23" s="35" t="s">
        <v>42</v>
      </c>
      <c r="D23" s="35" t="s">
        <v>41</v>
      </c>
    </row>
    <row r="24" spans="1:11">
      <c r="B24" s="17" t="s">
        <v>22</v>
      </c>
      <c r="C24" s="81">
        <f>AVERAGE('1. Dr Mirjana Markovic'!C24,'2. Mr Mira Jovanovic'!C24,'3. Mr Marina Jevtic'!C24,'5. Mr Branka Pavlovic PD-JU'!C24,'6. Dr Andjelka Lazic PD-JU'!C24,'9. Dragisa Marinkovic'!C24,'10. Dr Aleksandra Maksimovic'!C24)</f>
        <v>9.5714285714285712</v>
      </c>
      <c r="D24" s="24">
        <f>C24/$C$26</f>
        <v>0.77906976744186052</v>
      </c>
    </row>
    <row r="25" spans="1:11">
      <c r="B25" s="17" t="s">
        <v>23</v>
      </c>
      <c r="C25" s="81">
        <f>AVERAGE('1. Dr Mirjana Markovic'!C25,'2. Mr Mira Jovanovic'!C25,'3. Mr Marina Jevtic'!C25,'5. Mr Branka Pavlovic PD-JU'!C25,'6. Dr Andjelka Lazic PD-JU'!C25,'9. Dragisa Marinkovic'!C25,'10. Dr Aleksandra Maksimovic'!C25)</f>
        <v>2.7142857142857144</v>
      </c>
      <c r="D25" s="24">
        <f>C25/$C$26</f>
        <v>0.22093023255813957</v>
      </c>
      <c r="F25" s="38" t="s">
        <v>25</v>
      </c>
      <c r="G25" s="38"/>
      <c r="H25" s="38"/>
      <c r="I25" s="13"/>
    </row>
    <row r="26" spans="1:11">
      <c r="B26" s="42" t="s">
        <v>48</v>
      </c>
      <c r="C26" s="45">
        <f>SUM(C24:C25)</f>
        <v>12.285714285714285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</row>
    <row r="27" spans="1:11">
      <c r="F27" s="20" t="s">
        <v>26</v>
      </c>
      <c r="G27" s="81">
        <f>AVERAGE('1. Dr Mirjana Markovic'!G27,'2. Mr Mira Jovanovic'!G27,'3. Mr Marina Jevtic'!G27,'5. Mr Branka Pavlovic PD-JU'!G27,'6. Dr Andjelka Lazic PD-JU'!G27,'9. Dragisa Marinkovic'!G27,'10. Dr Aleksandra Maksimovic'!G27)</f>
        <v>0.2857142857142857</v>
      </c>
      <c r="H27" s="24">
        <f>G27/$G$32</f>
        <v>2.3255813953488368E-2</v>
      </c>
      <c r="I27" s="25"/>
      <c r="J27" s="25"/>
      <c r="K27" s="25"/>
    </row>
    <row r="28" spans="1:11">
      <c r="B28" s="29" t="s">
        <v>31</v>
      </c>
      <c r="C28" s="29"/>
      <c r="D28" s="26"/>
      <c r="E28" s="40"/>
      <c r="F28" s="20" t="s">
        <v>27</v>
      </c>
      <c r="G28" s="81">
        <f>AVERAGE('1. Dr Mirjana Markovic'!G28,'2. Mr Mira Jovanovic'!G28,'3. Mr Marina Jevtic'!G28,'5. Mr Branka Pavlovic PD-JU'!G28,'6. Dr Andjelka Lazic PD-JU'!G28,'9. Dragisa Marinkovic'!G28,'10. Dr Aleksandra Maksimovic'!G28)</f>
        <v>3.1428571428571428</v>
      </c>
      <c r="H28" s="24">
        <f>G28/$G$32</f>
        <v>0.25581395348837205</v>
      </c>
      <c r="I28" s="25"/>
      <c r="J28" s="25"/>
      <c r="K28" s="25"/>
    </row>
    <row r="29" spans="1:1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81">
        <f>AVERAGE('1. Dr Mirjana Markovic'!G29,'2. Mr Mira Jovanovic'!G29,'3. Mr Marina Jevtic'!G29,'5. Mr Branka Pavlovic PD-JU'!G29,'6. Dr Andjelka Lazic PD-JU'!G29,'9. Dragisa Marinkovic'!G29,'10. Dr Aleksandra Maksimovic'!G29)</f>
        <v>6</v>
      </c>
      <c r="H29" s="24">
        <f>G29/$G$32</f>
        <v>0.48837209302325579</v>
      </c>
      <c r="I29" s="25"/>
      <c r="J29" s="25"/>
      <c r="K29" s="25"/>
    </row>
    <row r="30" spans="1:11">
      <c r="B30" s="20" t="s">
        <v>32</v>
      </c>
      <c r="C30" s="81">
        <f>AVERAGE('1. Dr Mirjana Markovic'!C30,'2. Mr Mira Jovanovic'!C30,'3. Mr Marina Jevtic'!C30,'5. Mr Branka Pavlovic PD-JU'!C30,'6. Dr Andjelka Lazic PD-JU'!C30,'9. Dragisa Marinkovic'!C30,'10. Dr Aleksandra Maksimovic'!C30)</f>
        <v>10.142857142857142</v>
      </c>
      <c r="D30" s="24">
        <f>C30/$C$34</f>
        <v>0.82558139534883723</v>
      </c>
      <c r="F30" s="20" t="s">
        <v>29</v>
      </c>
      <c r="G30" s="81">
        <f>AVERAGE('1. Dr Mirjana Markovic'!G30,'2. Mr Mira Jovanovic'!G30,'3. Mr Marina Jevtic'!G30,'5. Mr Branka Pavlovic PD-JU'!G30,'6. Dr Andjelka Lazic PD-JU'!G30,'9. Dragisa Marinkovic'!G30,'10. Dr Aleksandra Maksimovic'!G30)</f>
        <v>2.8571428571428572</v>
      </c>
      <c r="H30" s="24">
        <f>G30/$G$32</f>
        <v>0.23255813953488372</v>
      </c>
      <c r="I30" s="25"/>
      <c r="J30" s="25"/>
      <c r="K30" s="25"/>
    </row>
    <row r="31" spans="1:11">
      <c r="B31" s="22" t="s">
        <v>35</v>
      </c>
      <c r="C31" s="81">
        <f>AVERAGE('1. Dr Mirjana Markovic'!C31,'2. Mr Mira Jovanovic'!C31,'3. Mr Marina Jevtic'!C31,'5. Mr Branka Pavlovic PD-JU'!C31,'6. Dr Andjelka Lazic PD-JU'!C31,'9. Dragisa Marinkovic'!C31,'10. Dr Aleksandra Maksimovic'!C31)</f>
        <v>2</v>
      </c>
      <c r="D31" s="24">
        <f>C31/$C$34</f>
        <v>0.16279069767441862</v>
      </c>
      <c r="F31" s="20" t="s">
        <v>30</v>
      </c>
      <c r="G31" s="81">
        <f>AVERAGE('1. Dr Mirjana Markovic'!G31,'2. Mr Mira Jovanovic'!G31,'3. Mr Marina Jevtic'!G31,'5. Mr Branka Pavlovic PD-JU'!G31,'6. Dr Andjelka Lazic PD-JU'!G31,'9. Dragisa Marinkovic'!G31,'10. Dr Aleksandra Maksimovic'!G31)</f>
        <v>0</v>
      </c>
      <c r="H31" s="24">
        <f>G31/$G$32</f>
        <v>0</v>
      </c>
      <c r="I31" s="25"/>
      <c r="J31" s="25"/>
      <c r="K31" s="25"/>
    </row>
    <row r="32" spans="1:11">
      <c r="B32" s="20" t="s">
        <v>33</v>
      </c>
      <c r="C32" s="81">
        <f>AVERAGE('1. Dr Mirjana Markovic'!C32,'2. Mr Mira Jovanovic'!C32,'3. Mr Marina Jevtic'!C32,'5. Mr Branka Pavlovic PD-JU'!C32,'6. Dr Andjelka Lazic PD-JU'!C32,'9. Dragisa Marinkovic'!C32,'10. Dr Aleksandra Maksimovic'!C32)</f>
        <v>0.14285714285714285</v>
      </c>
      <c r="D32" s="24">
        <f>C32/$C$34</f>
        <v>1.1627906976744186E-2</v>
      </c>
      <c r="F32" s="42" t="s">
        <v>48</v>
      </c>
      <c r="G32" s="45">
        <f>SUM(G27:G31)</f>
        <v>12.285714285714286</v>
      </c>
      <c r="H32" s="48">
        <f>SUM(H27:H31)</f>
        <v>0.99999999999999989</v>
      </c>
      <c r="I32" s="19"/>
      <c r="J32" s="19"/>
      <c r="K32" s="19"/>
    </row>
    <row r="33" spans="1:12">
      <c r="B33" s="22" t="s">
        <v>50</v>
      </c>
      <c r="C33" s="81">
        <f>AVERAGE('1. Dr Mirjana Markovic'!C33,'2. Mr Mira Jovanovic'!C33,'3. Mr Marina Jevtic'!C33,'5. Mr Branka Pavlovic PD-JU'!C33,'6. Dr Andjelka Lazic PD-JU'!C33,'9. Dragisa Marinkovic'!C33,'10. Dr Aleksandra Maksimovic'!C33)</f>
        <v>0</v>
      </c>
      <c r="D33" s="24">
        <f>C33/$C$34</f>
        <v>0</v>
      </c>
      <c r="F33" s="21"/>
      <c r="G33" s="21"/>
      <c r="H33" s="19"/>
      <c r="I33" s="19"/>
      <c r="J33" s="19"/>
      <c r="K33" s="19"/>
    </row>
    <row r="34" spans="1:12">
      <c r="B34" s="42" t="s">
        <v>48</v>
      </c>
      <c r="C34" s="45">
        <f>SUM(C30:C33)</f>
        <v>12.285714285714285</v>
      </c>
      <c r="D34" s="24">
        <f>SUM(D30:D33)</f>
        <v>1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 ht="15">
      <c r="A37" s="89"/>
      <c r="B37" s="135" t="s">
        <v>111</v>
      </c>
      <c r="C37" s="135"/>
      <c r="D37" s="135"/>
      <c r="E37" s="135"/>
      <c r="F37" s="135"/>
      <c r="G37" s="135"/>
      <c r="H37" s="135"/>
    </row>
    <row r="38" spans="1:12" ht="15.75" customHeight="1">
      <c r="A38" s="89"/>
      <c r="B38" s="136" t="s">
        <v>122</v>
      </c>
      <c r="C38" s="136"/>
      <c r="D38" s="136"/>
      <c r="E38" s="136"/>
      <c r="F38" s="136"/>
      <c r="G38" s="136"/>
      <c r="H38" s="136"/>
    </row>
    <row r="39" spans="1:12" ht="15.75">
      <c r="A39" s="89"/>
      <c r="B39" s="93"/>
      <c r="C39" s="62"/>
      <c r="D39" s="88"/>
      <c r="E39" s="88"/>
      <c r="G39" s="98"/>
      <c r="H39" s="99"/>
    </row>
    <row r="40" spans="1:12" ht="15.75">
      <c r="A40" s="89"/>
      <c r="B40" s="93"/>
      <c r="C40" s="62"/>
      <c r="D40" s="88"/>
      <c r="E40" s="88"/>
      <c r="F40" s="88"/>
      <c r="G40" s="88"/>
    </row>
    <row r="41" spans="1:12">
      <c r="A41" s="116" t="s">
        <v>123</v>
      </c>
      <c r="B41" s="116"/>
      <c r="C41" s="116"/>
      <c r="D41" s="116"/>
      <c r="E41" s="116"/>
      <c r="F41" s="116"/>
      <c r="G41" s="116"/>
      <c r="H41" s="117"/>
      <c r="I41" s="91">
        <f>I9</f>
        <v>15</v>
      </c>
      <c r="J41" s="63" t="s">
        <v>85</v>
      </c>
      <c r="K41" s="64"/>
    </row>
    <row r="42" spans="1:12">
      <c r="A42" s="89"/>
      <c r="B42" s="55"/>
      <c r="C42" s="55"/>
      <c r="D42" s="63"/>
      <c r="E42" s="19"/>
      <c r="I42" s="91">
        <f>I10</f>
        <v>15</v>
      </c>
      <c r="J42" s="63" t="s">
        <v>86</v>
      </c>
      <c r="K42" s="64"/>
    </row>
    <row r="43" spans="1:12">
      <c r="A43" s="89"/>
      <c r="B43" s="89"/>
      <c r="G43" s="116" t="s">
        <v>39</v>
      </c>
      <c r="H43" s="117"/>
      <c r="I43" s="118" t="str">
        <f>I11</f>
        <v>20.4.-12.5. 2018.</v>
      </c>
      <c r="J43" s="118"/>
      <c r="K43" s="89"/>
    </row>
    <row r="44" spans="1:12" ht="15.75">
      <c r="B44" s="56"/>
      <c r="C44" s="57"/>
      <c r="D44" s="57"/>
    </row>
    <row r="45" spans="1:12">
      <c r="B45" s="129" t="s">
        <v>11</v>
      </c>
      <c r="C45" s="129"/>
      <c r="D45" s="130"/>
    </row>
    <row r="46" spans="1:12">
      <c r="B46" s="13"/>
      <c r="C46" s="13"/>
      <c r="D46" s="2"/>
    </row>
    <row r="47" spans="1:12" ht="48" customHeight="1">
      <c r="A47" s="109" t="s">
        <v>0</v>
      </c>
      <c r="B47" s="110" t="s">
        <v>1</v>
      </c>
      <c r="C47" s="111"/>
      <c r="D47" s="111"/>
      <c r="E47" s="111"/>
      <c r="F47" s="111"/>
      <c r="G47" s="112"/>
      <c r="H47" s="119" t="s">
        <v>10</v>
      </c>
      <c r="I47" s="31"/>
      <c r="J47" s="120" t="s">
        <v>69</v>
      </c>
      <c r="K47" s="120"/>
    </row>
    <row r="48" spans="1:12">
      <c r="A48" s="109"/>
      <c r="B48" s="113"/>
      <c r="C48" s="114"/>
      <c r="D48" s="114"/>
      <c r="E48" s="114"/>
      <c r="F48" s="114"/>
      <c r="G48" s="115"/>
      <c r="H48" s="119"/>
      <c r="I48" s="31"/>
      <c r="J48" s="11" t="s">
        <v>42</v>
      </c>
      <c r="K48" s="11" t="s">
        <v>41</v>
      </c>
      <c r="L48" s="6"/>
    </row>
    <row r="49" spans="1:12" ht="12.75" customHeight="1">
      <c r="A49" s="12">
        <v>1</v>
      </c>
      <c r="B49" s="126" t="s">
        <v>2</v>
      </c>
      <c r="C49" s="127"/>
      <c r="D49" s="127"/>
      <c r="E49" s="127"/>
      <c r="F49" s="127"/>
      <c r="G49" s="128"/>
      <c r="H49" s="30" t="e">
        <f>AVERAGE('1. Dr Mirjana Markovic'!H49,'2. Mr Mira Jovanovic'!H49,'3. Mr Marina Jevtic'!H49,'5. Mr Branka Pavlovic PD-JU'!H49,'6. Dr Andjelka Lazic PD-JU'!H49,#REF!,#REF!,'9. Dragisa Marinkovic'!H49,'10. Dr Aleksandra Maksimovic'!H49)</f>
        <v>#REF!</v>
      </c>
      <c r="I49" s="32"/>
      <c r="J49" s="83" t="e">
        <f>AVERAGE('1. Dr Mirjana Markovic'!J49,'2. Mr Mira Jovanovic'!J49,'3. Mr Marina Jevtic'!J49,'5. Mr Branka Pavlovic PD-JU'!J49,'6. Dr Andjelka Lazic PD-JU'!J49,#REF!,#REF!,'9. Dragisa Marinkovic'!J49,'10. Dr Aleksandra Maksimovic'!J49)</f>
        <v>#REF!</v>
      </c>
      <c r="K49" s="47" t="e">
        <f>J49/(J49+AVERAGE('1. Dr Mirjana Markovic'!S49,'2. Mr Mira Jovanovic'!S49,'3. Mr Marina Jevtic'!S49,'5. Mr Branka Pavlovic PD-JU'!S49,'6. Dr Andjelka Lazic PD-JU'!S49,#REF!))</f>
        <v>#REF!</v>
      </c>
      <c r="L49" s="9"/>
    </row>
    <row r="50" spans="1:12" ht="12.75" customHeight="1">
      <c r="A50" s="12">
        <v>2</v>
      </c>
      <c r="B50" s="126" t="s">
        <v>3</v>
      </c>
      <c r="C50" s="127"/>
      <c r="D50" s="127"/>
      <c r="E50" s="127"/>
      <c r="F50" s="127"/>
      <c r="G50" s="128"/>
      <c r="H50" s="30" t="e">
        <f>AVERAGE('1. Dr Mirjana Markovic'!H50,'2. Mr Mira Jovanovic'!H50,'3. Mr Marina Jevtic'!H50,'5. Mr Branka Pavlovic PD-JU'!H50,'6. Dr Andjelka Lazic PD-JU'!H50,#REF!,#REF!,'9. Dragisa Marinkovic'!H50,'10. Dr Aleksandra Maksimovic'!H50)</f>
        <v>#REF!</v>
      </c>
      <c r="I50" s="32"/>
      <c r="J50" s="83" t="e">
        <f>AVERAGE('1. Dr Mirjana Markovic'!J50,'2. Mr Mira Jovanovic'!J50,'3. Mr Marina Jevtic'!J50,'5. Mr Branka Pavlovic PD-JU'!J50,'6. Dr Andjelka Lazic PD-JU'!J50,#REF!,#REF!,'9. Dragisa Marinkovic'!J50,'10. Dr Aleksandra Maksimovic'!J50)</f>
        <v>#REF!</v>
      </c>
      <c r="K50" s="47" t="e">
        <f>J50/(J50+AVERAGE('1. Dr Mirjana Markovic'!S50,'2. Mr Mira Jovanovic'!S50,'3. Mr Marina Jevtic'!S50,'5. Mr Branka Pavlovic PD-JU'!S50,'6. Dr Andjelka Lazic PD-JU'!S50,#REF!))</f>
        <v>#REF!</v>
      </c>
      <c r="L50" s="9"/>
    </row>
    <row r="51" spans="1:12" ht="12.75" customHeight="1">
      <c r="A51" s="12">
        <v>3</v>
      </c>
      <c r="B51" s="126" t="s">
        <v>4</v>
      </c>
      <c r="C51" s="127"/>
      <c r="D51" s="127"/>
      <c r="E51" s="127"/>
      <c r="F51" s="127"/>
      <c r="G51" s="128"/>
      <c r="H51" s="30" t="e">
        <f>AVERAGE('1. Dr Mirjana Markovic'!H51,'2. Mr Mira Jovanovic'!H51,'3. Mr Marina Jevtic'!H51,'5. Mr Branka Pavlovic PD-JU'!H51,'6. Dr Andjelka Lazic PD-JU'!H51,#REF!,#REF!,'9. Dragisa Marinkovic'!H51,'10. Dr Aleksandra Maksimovic'!H51)</f>
        <v>#REF!</v>
      </c>
      <c r="I51" s="32"/>
      <c r="J51" s="83" t="e">
        <f>AVERAGE('1. Dr Mirjana Markovic'!J51,'2. Mr Mira Jovanovic'!J51,'3. Mr Marina Jevtic'!J51,'5. Mr Branka Pavlovic PD-JU'!J51,'6. Dr Andjelka Lazic PD-JU'!J51,#REF!,#REF!,'9. Dragisa Marinkovic'!J51,'10. Dr Aleksandra Maksimovic'!J51)</f>
        <v>#REF!</v>
      </c>
      <c r="K51" s="47" t="e">
        <f>J51/(J51+AVERAGE('1. Dr Mirjana Markovic'!S51,'2. Mr Mira Jovanovic'!S51,'3. Mr Marina Jevtic'!S51,'5. Mr Branka Pavlovic PD-JU'!S51,'6. Dr Andjelka Lazic PD-JU'!S51,#REF!))</f>
        <v>#REF!</v>
      </c>
      <c r="L51" s="9"/>
    </row>
    <row r="52" spans="1:12" ht="12.75" customHeight="1">
      <c r="A52" s="12">
        <v>4</v>
      </c>
      <c r="B52" s="126" t="s">
        <v>5</v>
      </c>
      <c r="C52" s="127"/>
      <c r="D52" s="127"/>
      <c r="E52" s="127"/>
      <c r="F52" s="127"/>
      <c r="G52" s="128"/>
      <c r="H52" s="30" t="e">
        <f>AVERAGE('1. Dr Mirjana Markovic'!H52,'2. Mr Mira Jovanovic'!H52,'3. Mr Marina Jevtic'!H52,'5. Mr Branka Pavlovic PD-JU'!H52,'6. Dr Andjelka Lazic PD-JU'!H52,#REF!,#REF!,'9. Dragisa Marinkovic'!H52,'10. Dr Aleksandra Maksimovic'!H52)</f>
        <v>#REF!</v>
      </c>
      <c r="I52" s="32"/>
      <c r="J52" s="83" t="e">
        <f>AVERAGE('1. Dr Mirjana Markovic'!J52,'2. Mr Mira Jovanovic'!J52,'3. Mr Marina Jevtic'!J52,'5. Mr Branka Pavlovic PD-JU'!J52,'6. Dr Andjelka Lazic PD-JU'!J52,#REF!,#REF!,'9. Dragisa Marinkovic'!J52,'10. Dr Aleksandra Maksimovic'!J52)</f>
        <v>#REF!</v>
      </c>
      <c r="K52" s="47" t="e">
        <f>J52/(J52+AVERAGE('1. Dr Mirjana Markovic'!S52,'2. Mr Mira Jovanovic'!S52,'3. Mr Marina Jevtic'!S52,'5. Mr Branka Pavlovic PD-JU'!S52,'6. Dr Andjelka Lazic PD-JU'!S52,#REF!))</f>
        <v>#REF!</v>
      </c>
      <c r="L52" s="9"/>
    </row>
    <row r="53" spans="1:12" ht="12.75" customHeight="1">
      <c r="A53" s="12">
        <v>5</v>
      </c>
      <c r="B53" s="126" t="s">
        <v>6</v>
      </c>
      <c r="C53" s="127"/>
      <c r="D53" s="127"/>
      <c r="E53" s="127"/>
      <c r="F53" s="127"/>
      <c r="G53" s="128"/>
      <c r="H53" s="30" t="e">
        <f>AVERAGE('1. Dr Mirjana Markovic'!H53,'2. Mr Mira Jovanovic'!H53,'3. Mr Marina Jevtic'!H53,'5. Mr Branka Pavlovic PD-JU'!H53,'6. Dr Andjelka Lazic PD-JU'!H53,#REF!,#REF!,'9. Dragisa Marinkovic'!H53,'10. Dr Aleksandra Maksimovic'!H53)</f>
        <v>#REF!</v>
      </c>
      <c r="I53" s="32"/>
      <c r="J53" s="83" t="e">
        <f>AVERAGE('1. Dr Mirjana Markovic'!J53,'2. Mr Mira Jovanovic'!J53,'3. Mr Marina Jevtic'!J53,'5. Mr Branka Pavlovic PD-JU'!J53,'6. Dr Andjelka Lazic PD-JU'!J53,#REF!,#REF!,'9. Dragisa Marinkovic'!J53,'10. Dr Aleksandra Maksimovic'!J53)</f>
        <v>#REF!</v>
      </c>
      <c r="K53" s="47" t="e">
        <f>J53/(J53+AVERAGE('1. Dr Mirjana Markovic'!S53,'2. Mr Mira Jovanovic'!S53,'3. Mr Marina Jevtic'!S53,'5. Mr Branka Pavlovic PD-JU'!S53,'6. Dr Andjelka Lazic PD-JU'!S53,#REF!))</f>
        <v>#REF!</v>
      </c>
      <c r="L53" s="9"/>
    </row>
    <row r="54" spans="1:12" ht="12.75" customHeight="1">
      <c r="A54" s="12">
        <v>6</v>
      </c>
      <c r="B54" s="126" t="s">
        <v>7</v>
      </c>
      <c r="C54" s="127"/>
      <c r="D54" s="127"/>
      <c r="E54" s="127"/>
      <c r="F54" s="127"/>
      <c r="G54" s="128"/>
      <c r="H54" s="30" t="e">
        <f>AVERAGE('1. Dr Mirjana Markovic'!H54,'2. Mr Mira Jovanovic'!H54,'3. Mr Marina Jevtic'!H54,'5. Mr Branka Pavlovic PD-JU'!H54,'6. Dr Andjelka Lazic PD-JU'!H54,#REF!,#REF!,'9. Dragisa Marinkovic'!H54,'10. Dr Aleksandra Maksimovic'!H54)</f>
        <v>#REF!</v>
      </c>
      <c r="I54" s="32"/>
      <c r="J54" s="83" t="e">
        <f>AVERAGE('1. Dr Mirjana Markovic'!J54,'2. Mr Mira Jovanovic'!J54,'3. Mr Marina Jevtic'!J54,'5. Mr Branka Pavlovic PD-JU'!J54,'6. Dr Andjelka Lazic PD-JU'!J54,#REF!,#REF!,'9. Dragisa Marinkovic'!J54,'10. Dr Aleksandra Maksimovic'!J54)</f>
        <v>#REF!</v>
      </c>
      <c r="K54" s="47" t="e">
        <f>J54/(J54+AVERAGE('1. Dr Mirjana Markovic'!S54,'2. Mr Mira Jovanovic'!S54,'3. Mr Marina Jevtic'!S54,'5. Mr Branka Pavlovic PD-JU'!S54,'6. Dr Andjelka Lazic PD-JU'!S54,#REF!))</f>
        <v>#REF!</v>
      </c>
      <c r="L54" s="9"/>
    </row>
    <row r="55" spans="1:12" ht="30" customHeight="1">
      <c r="A55" s="12">
        <v>7</v>
      </c>
      <c r="B55" s="126" t="s">
        <v>8</v>
      </c>
      <c r="C55" s="127"/>
      <c r="D55" s="127"/>
      <c r="E55" s="127"/>
      <c r="F55" s="127"/>
      <c r="G55" s="128"/>
      <c r="H55" s="30" t="e">
        <f>AVERAGE('1. Dr Mirjana Markovic'!H55,'2. Mr Mira Jovanovic'!H55,'3. Mr Marina Jevtic'!H55,'5. Mr Branka Pavlovic PD-JU'!H55,'6. Dr Andjelka Lazic PD-JU'!H55,#REF!,#REF!,'9. Dragisa Marinkovic'!H55,'10. Dr Aleksandra Maksimovic'!H55)</f>
        <v>#REF!</v>
      </c>
      <c r="I55" s="32"/>
      <c r="J55" s="83" t="e">
        <f>AVERAGE('1. Dr Mirjana Markovic'!J55,'2. Mr Mira Jovanovic'!J55,'3. Mr Marina Jevtic'!J55,'5. Mr Branka Pavlovic PD-JU'!J55,'6. Dr Andjelka Lazic PD-JU'!J55,#REF!,#REF!,'9. Dragisa Marinkovic'!J55,'10. Dr Aleksandra Maksimovic'!J55)</f>
        <v>#REF!</v>
      </c>
      <c r="K55" s="47" t="e">
        <f>J55/(J55+AVERAGE('1. Dr Mirjana Markovic'!S55,'2. Mr Mira Jovanovic'!S55,'3. Mr Marina Jevtic'!S55,'5. Mr Branka Pavlovic PD-JU'!S55,'6. Dr Andjelka Lazic PD-JU'!S55,#REF!))</f>
        <v>#REF!</v>
      </c>
      <c r="L55" s="9"/>
    </row>
    <row r="56" spans="1:12" ht="30" customHeight="1">
      <c r="A56" s="12">
        <v>8</v>
      </c>
      <c r="B56" s="126" t="s">
        <v>9</v>
      </c>
      <c r="C56" s="127"/>
      <c r="D56" s="127"/>
      <c r="E56" s="127"/>
      <c r="F56" s="127"/>
      <c r="G56" s="128"/>
      <c r="H56" s="30" t="e">
        <f>AVERAGE('1. Dr Mirjana Markovic'!H56,'2. Mr Mira Jovanovic'!H56,'3. Mr Marina Jevtic'!H56,'5. Mr Branka Pavlovic PD-JU'!H56,'6. Dr Andjelka Lazic PD-JU'!H56,#REF!,#REF!,'9. Dragisa Marinkovic'!H56,'10. Dr Aleksandra Maksimovic'!H56)</f>
        <v>#REF!</v>
      </c>
      <c r="I56" s="32"/>
      <c r="J56" s="83" t="e">
        <f>AVERAGE('1. Dr Mirjana Markovic'!J56,'2. Mr Mira Jovanovic'!J56,'3. Mr Marina Jevtic'!J56,'5. Mr Branka Pavlovic PD-JU'!J56,'6. Dr Andjelka Lazic PD-JU'!J56,#REF!,#REF!,'9. Dragisa Marinkovic'!J56,'10. Dr Aleksandra Maksimovic'!J56)</f>
        <v>#REF!</v>
      </c>
      <c r="K56" s="47" t="e">
        <f>J56/(J56+AVERAGE('1. Dr Mirjana Markovic'!S56,'2. Mr Mira Jovanovic'!S56,'3. Mr Marina Jevtic'!S56,'5. Mr Branka Pavlovic PD-JU'!S56,'6. Dr Andjelka Lazic PD-JU'!S56,#REF!))</f>
        <v>#REF!</v>
      </c>
      <c r="L56" s="9"/>
    </row>
    <row r="57" spans="1:12" ht="27" customHeight="1">
      <c r="A57" s="12">
        <v>9</v>
      </c>
      <c r="B57" s="126" t="s">
        <v>43</v>
      </c>
      <c r="C57" s="127"/>
      <c r="D57" s="127"/>
      <c r="E57" s="127"/>
      <c r="F57" s="127"/>
      <c r="G57" s="128"/>
      <c r="H57" s="30" t="e">
        <f>AVERAGE('1. Dr Mirjana Markovic'!H57,'2. Mr Mira Jovanovic'!H57,'3. Mr Marina Jevtic'!H57,'5. Mr Branka Pavlovic PD-JU'!H57,'6. Dr Andjelka Lazic PD-JU'!H57,#REF!,#REF!,'9. Dragisa Marinkovic'!H57,'10. Dr Aleksandra Maksimovic'!H57)</f>
        <v>#REF!</v>
      </c>
      <c r="I57" s="32"/>
      <c r="J57" s="83" t="e">
        <f>AVERAGE('1. Dr Mirjana Markovic'!J57,'2. Mr Mira Jovanovic'!J57,'3. Mr Marina Jevtic'!J57,'5. Mr Branka Pavlovic PD-JU'!J57,'6. Dr Andjelka Lazic PD-JU'!J57,#REF!,#REF!,'9. Dragisa Marinkovic'!J57,'10. Dr Aleksandra Maksimovic'!J57)</f>
        <v>#REF!</v>
      </c>
      <c r="K57" s="47" t="e">
        <f>J57/(J57+AVERAGE('1. Dr Mirjana Markovic'!S57,'2. Mr Mira Jovanovic'!S57,'3. Mr Marina Jevtic'!S57,'5. Mr Branka Pavlovic PD-JU'!S57,'6. Dr Andjelka Lazic PD-JU'!S57,#REF!))</f>
        <v>#REF!</v>
      </c>
      <c r="L57" s="9"/>
    </row>
    <row r="58" spans="1:12" ht="39.75" customHeight="1">
      <c r="A58" s="132" t="s">
        <v>12</v>
      </c>
      <c r="B58" s="133"/>
      <c r="C58" s="133"/>
      <c r="D58" s="133"/>
      <c r="E58" s="133"/>
      <c r="F58" s="133"/>
      <c r="G58" s="134"/>
      <c r="H58" s="84" t="e">
        <f>AVERAGE(H49:H57)</f>
        <v>#REF!</v>
      </c>
      <c r="I58" s="49"/>
      <c r="J58" s="131" t="s">
        <v>102</v>
      </c>
      <c r="K58" s="131"/>
      <c r="L58" s="50" t="e">
        <f>SUM(J49:J57)</f>
        <v>#REF!</v>
      </c>
    </row>
    <row r="61" spans="1:12">
      <c r="B61" s="15" t="s">
        <v>130</v>
      </c>
      <c r="I61" s="1"/>
      <c r="J61" s="26"/>
      <c r="K61" s="26"/>
      <c r="L61" s="27"/>
    </row>
    <row r="62" spans="1:12">
      <c r="B62" s="15" t="s">
        <v>131</v>
      </c>
    </row>
    <row r="63" spans="1:12">
      <c r="B63" s="15" t="s">
        <v>132</v>
      </c>
      <c r="D63" t="s">
        <v>136</v>
      </c>
      <c r="I63" s="1"/>
      <c r="J63" s="26"/>
      <c r="K63" s="26"/>
      <c r="L63" s="27"/>
    </row>
  </sheetData>
  <mergeCells count="29">
    <mergeCell ref="B5:H5"/>
    <mergeCell ref="B6:H6"/>
    <mergeCell ref="B37:H37"/>
    <mergeCell ref="B38:H38"/>
    <mergeCell ref="A41:H41"/>
    <mergeCell ref="J58:K58"/>
    <mergeCell ref="B53:G53"/>
    <mergeCell ref="B54:G54"/>
    <mergeCell ref="B55:G55"/>
    <mergeCell ref="B56:G56"/>
    <mergeCell ref="B57:G57"/>
    <mergeCell ref="A58:G58"/>
    <mergeCell ref="B49:G49"/>
    <mergeCell ref="B50:G50"/>
    <mergeCell ref="B51:G51"/>
    <mergeCell ref="B52:G52"/>
    <mergeCell ref="B45:D45"/>
    <mergeCell ref="A47:A48"/>
    <mergeCell ref="B47:G48"/>
    <mergeCell ref="G11:H11"/>
    <mergeCell ref="I11:J11"/>
    <mergeCell ref="A9:H9"/>
    <mergeCell ref="H47:H48"/>
    <mergeCell ref="J47:K47"/>
    <mergeCell ref="B22:D22"/>
    <mergeCell ref="A14:H14"/>
    <mergeCell ref="F16:H16"/>
    <mergeCell ref="G43:H43"/>
    <mergeCell ref="I43:J43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3"/>
  <sheetViews>
    <sheetView tabSelected="1" topLeftCell="A7" workbookViewId="0">
      <selection activeCell="K22" sqref="K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6.85546875" customWidth="1"/>
  </cols>
  <sheetData>
    <row r="1" spans="1:11" ht="12.75" customHeight="1">
      <c r="A1" s="94"/>
      <c r="B1" s="94"/>
      <c r="C1" s="94"/>
      <c r="D1" s="94"/>
      <c r="E1" s="94"/>
      <c r="F1" s="94"/>
      <c r="G1" s="94"/>
    </row>
    <row r="2" spans="1:11">
      <c r="A2" s="94"/>
      <c r="B2" s="94"/>
      <c r="C2" s="94"/>
      <c r="D2" s="94"/>
      <c r="E2" s="94"/>
      <c r="F2" s="94"/>
      <c r="G2" s="94"/>
    </row>
    <row r="3" spans="1:11">
      <c r="A3" s="94"/>
      <c r="B3" s="94"/>
      <c r="C3" s="94"/>
      <c r="D3" s="94"/>
      <c r="E3" s="94"/>
      <c r="F3" s="94"/>
      <c r="G3" s="94"/>
    </row>
    <row r="4" spans="1:11">
      <c r="A4" s="52"/>
      <c r="B4" s="52"/>
      <c r="C4" s="52"/>
      <c r="D4" s="52"/>
      <c r="E4" s="52"/>
      <c r="F4" s="52"/>
      <c r="G4" s="52"/>
    </row>
    <row r="5" spans="1:11" ht="15">
      <c r="A5" s="89"/>
      <c r="B5" s="135" t="s">
        <v>111</v>
      </c>
      <c r="C5" s="135"/>
      <c r="D5" s="135"/>
      <c r="E5" s="135"/>
      <c r="F5" s="135"/>
      <c r="G5" s="135"/>
      <c r="H5" s="135"/>
    </row>
    <row r="6" spans="1:11" ht="15.75" customHeight="1">
      <c r="A6" s="89"/>
      <c r="B6" s="136" t="s">
        <v>122</v>
      </c>
      <c r="C6" s="136"/>
      <c r="D6" s="136"/>
      <c r="E6" s="136"/>
      <c r="F6" s="136"/>
      <c r="G6" s="136"/>
      <c r="H6" s="136"/>
    </row>
    <row r="7" spans="1:11" ht="15.75">
      <c r="A7" s="52"/>
      <c r="B7" s="14"/>
      <c r="C7" s="62"/>
      <c r="D7" s="2"/>
      <c r="E7" s="2"/>
      <c r="F7" s="2"/>
      <c r="G7" s="2"/>
    </row>
    <row r="8" spans="1:11" ht="15.75">
      <c r="A8" s="52"/>
      <c r="B8" s="14"/>
      <c r="C8" s="62"/>
      <c r="D8" s="2"/>
      <c r="E8" s="2"/>
      <c r="F8" s="2"/>
      <c r="G8" s="2"/>
    </row>
    <row r="9" spans="1:11">
      <c r="A9" s="116" t="s">
        <v>124</v>
      </c>
      <c r="B9" s="116"/>
      <c r="C9" s="116"/>
      <c r="D9" s="116"/>
      <c r="E9" s="116"/>
      <c r="F9" s="116"/>
      <c r="G9" s="116"/>
      <c r="H9" s="117"/>
      <c r="I9" s="54">
        <v>15</v>
      </c>
      <c r="J9" s="63" t="s">
        <v>85</v>
      </c>
      <c r="K9" s="64"/>
    </row>
    <row r="10" spans="1:11">
      <c r="A10" s="52"/>
      <c r="B10" s="55"/>
      <c r="C10" s="55"/>
      <c r="D10" s="63"/>
      <c r="E10" s="19"/>
      <c r="I10" s="65">
        <v>15</v>
      </c>
      <c r="J10" s="63" t="s">
        <v>86</v>
      </c>
      <c r="K10" s="64"/>
    </row>
    <row r="11" spans="1:11">
      <c r="A11" s="52"/>
      <c r="B11" s="52"/>
      <c r="G11" s="116" t="s">
        <v>39</v>
      </c>
      <c r="H11" s="117"/>
      <c r="I11" s="118" t="s">
        <v>144</v>
      </c>
      <c r="J11" s="118"/>
      <c r="K11" s="52"/>
    </row>
    <row r="12" spans="1:11" ht="15.75">
      <c r="B12" s="56"/>
      <c r="C12" s="57"/>
      <c r="D12" s="57"/>
    </row>
    <row r="14" spans="1:11">
      <c r="A14" s="122" t="s">
        <v>16</v>
      </c>
      <c r="B14" s="123"/>
      <c r="C14" s="123"/>
      <c r="D14" s="123"/>
      <c r="E14" s="123"/>
      <c r="F14" s="123"/>
      <c r="G14" s="123"/>
      <c r="H14" s="123"/>
      <c r="I14" s="1"/>
      <c r="J14" s="1"/>
      <c r="K14" s="1"/>
    </row>
    <row r="15" spans="1:1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5"/>
      <c r="B16" s="13" t="s">
        <v>46</v>
      </c>
      <c r="C16" s="13"/>
      <c r="F16" s="124" t="s">
        <v>17</v>
      </c>
      <c r="G16" s="124"/>
      <c r="H16" s="125"/>
      <c r="I16" s="18"/>
      <c r="J16" s="18"/>
      <c r="K16" s="18"/>
    </row>
    <row r="17" spans="1:1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</row>
    <row r="18" spans="1:11">
      <c r="B18" s="16" t="s">
        <v>14</v>
      </c>
      <c r="C18" s="81">
        <f>AVERAGE('2.1 Marija Lukic'!C18,'10.1 Marija Lukic '!C18)</f>
        <v>0</v>
      </c>
      <c r="D18" s="24">
        <f>C18/$C$20</f>
        <v>0</v>
      </c>
      <c r="F18" s="17" t="s">
        <v>18</v>
      </c>
      <c r="G18" s="81">
        <f>AVERAGE('2.1 Marija Lukic'!G18,'10.1 Marija Lukic '!G18)</f>
        <v>0</v>
      </c>
      <c r="H18" s="24">
        <f>G18/$G$22</f>
        <v>0</v>
      </c>
      <c r="I18" s="25"/>
      <c r="J18" s="25"/>
      <c r="K18" s="25"/>
    </row>
    <row r="19" spans="1:11">
      <c r="B19" s="17" t="s">
        <v>15</v>
      </c>
      <c r="C19" s="81">
        <f>AVERAGE('2.1 Marija Lukic'!C19,'10.1 Marija Lukic '!C19)</f>
        <v>13.5</v>
      </c>
      <c r="D19" s="24">
        <f>C19/$C$20</f>
        <v>1</v>
      </c>
      <c r="F19" s="17" t="s">
        <v>19</v>
      </c>
      <c r="G19" s="81">
        <f>AVERAGE('2.1 Marija Lukic'!G19,'10.1 Marija Lukic '!G19)</f>
        <v>13.5</v>
      </c>
      <c r="H19" s="24">
        <f>G19/$G$22</f>
        <v>1</v>
      </c>
      <c r="I19" s="25"/>
      <c r="J19" s="25"/>
      <c r="K19" s="25"/>
    </row>
    <row r="20" spans="1:11">
      <c r="B20" s="42" t="s">
        <v>48</v>
      </c>
      <c r="C20" s="82">
        <f>SUM(C18:C19)</f>
        <v>13.5</v>
      </c>
      <c r="D20" s="48">
        <f>SUM(D18:D19)</f>
        <v>1</v>
      </c>
      <c r="F20" s="17" t="s">
        <v>20</v>
      </c>
      <c r="G20" s="81">
        <f>AVERAGE('2.1 Marija Lukic'!G20,'10.1 Marija Lukic '!G20)</f>
        <v>0</v>
      </c>
      <c r="H20" s="24">
        <f>G20/$G$22</f>
        <v>0</v>
      </c>
      <c r="I20" s="25"/>
      <c r="J20" s="25"/>
      <c r="K20" s="25"/>
    </row>
    <row r="21" spans="1:11">
      <c r="F21" s="17" t="s">
        <v>21</v>
      </c>
      <c r="G21" s="81">
        <f>AVERAGE('2.1 Marija Lukic'!G21,'10.1 Marija Lukic '!G21)</f>
        <v>0</v>
      </c>
      <c r="H21" s="24">
        <f>G21/$G$22</f>
        <v>0</v>
      </c>
      <c r="I21" s="25"/>
      <c r="J21" s="25"/>
      <c r="K21" s="25"/>
    </row>
    <row r="22" spans="1:11">
      <c r="B22" s="121" t="s">
        <v>24</v>
      </c>
      <c r="C22" s="121"/>
      <c r="D22" s="121"/>
      <c r="F22" s="42" t="s">
        <v>48</v>
      </c>
      <c r="G22" s="82">
        <f>SUM(G18:G21)</f>
        <v>13.5</v>
      </c>
      <c r="H22" s="48">
        <f>SUM(H18:H21)</f>
        <v>1</v>
      </c>
      <c r="I22" s="25"/>
      <c r="J22" s="25"/>
      <c r="K22" s="25"/>
    </row>
    <row r="23" spans="1:11">
      <c r="B23" s="41" t="s">
        <v>47</v>
      </c>
      <c r="C23" s="35" t="s">
        <v>42</v>
      </c>
      <c r="D23" s="35" t="s">
        <v>41</v>
      </c>
    </row>
    <row r="24" spans="1:11">
      <c r="B24" s="17" t="s">
        <v>22</v>
      </c>
      <c r="C24" s="81">
        <f>AVERAGE('2.1 Marija Lukic'!C24,'10.1 Marija Lukic '!C24)</f>
        <v>10.5</v>
      </c>
      <c r="D24" s="24">
        <f>C24/$C$26</f>
        <v>0.77777777777777779</v>
      </c>
    </row>
    <row r="25" spans="1:11">
      <c r="B25" s="17" t="s">
        <v>23</v>
      </c>
      <c r="C25" s="81">
        <f>AVERAGE('2.1 Marija Lukic'!C25,'10.1 Marija Lukic '!C25)</f>
        <v>3</v>
      </c>
      <c r="D25" s="24">
        <f>C25/$C$26</f>
        <v>0.22222222222222221</v>
      </c>
      <c r="F25" s="38" t="s">
        <v>25</v>
      </c>
      <c r="G25" s="38"/>
      <c r="H25" s="38"/>
      <c r="I25" s="13"/>
    </row>
    <row r="26" spans="1:11">
      <c r="B26" s="42" t="s">
        <v>48</v>
      </c>
      <c r="C26" s="82">
        <f>SUM(C24:C25)</f>
        <v>13.5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</row>
    <row r="27" spans="1:11">
      <c r="F27" s="20" t="s">
        <v>26</v>
      </c>
      <c r="G27" s="81">
        <f>AVERAGE('2.1 Marija Lukic'!G27,'10.1 Marija Lukic '!G27)</f>
        <v>0.5</v>
      </c>
      <c r="H27" s="24">
        <f>G27/$G$32</f>
        <v>3.7037037037037035E-2</v>
      </c>
      <c r="I27" s="25"/>
      <c r="J27" s="25"/>
      <c r="K27" s="25"/>
    </row>
    <row r="28" spans="1:11">
      <c r="B28" s="29" t="s">
        <v>31</v>
      </c>
      <c r="C28" s="29"/>
      <c r="D28" s="26"/>
      <c r="E28" s="40"/>
      <c r="F28" s="20" t="s">
        <v>27</v>
      </c>
      <c r="G28" s="81">
        <f>AVERAGE('2.1 Marija Lukic'!G28,'10.1 Marija Lukic '!G28)</f>
        <v>3.5</v>
      </c>
      <c r="H28" s="24">
        <f>G28/$G$32</f>
        <v>0.25925925925925924</v>
      </c>
      <c r="I28" s="25"/>
      <c r="J28" s="25"/>
      <c r="K28" s="25"/>
    </row>
    <row r="29" spans="1:1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81">
        <f>AVERAGE('2.1 Marija Lukic'!G29,'10.1 Marija Lukic '!G29)</f>
        <v>6</v>
      </c>
      <c r="H29" s="24">
        <f>G29/$G$32</f>
        <v>0.44444444444444442</v>
      </c>
      <c r="I29" s="25"/>
      <c r="J29" s="25"/>
      <c r="K29" s="25"/>
    </row>
    <row r="30" spans="1:11">
      <c r="B30" s="20" t="s">
        <v>32</v>
      </c>
      <c r="C30" s="81">
        <f>AVERAGE('2.1 Marija Lukic'!C30,'10.1 Marija Lukic '!C30)</f>
        <v>10.5</v>
      </c>
      <c r="D30" s="24">
        <f>C30/$C$34</f>
        <v>0.80769230769230771</v>
      </c>
      <c r="F30" s="20" t="s">
        <v>29</v>
      </c>
      <c r="G30" s="81">
        <f>AVERAGE('2.1 Marija Lukic'!G30,'10.1 Marija Lukic '!G30)</f>
        <v>3.5</v>
      </c>
      <c r="H30" s="24">
        <f>G30/$G$32</f>
        <v>0.25925925925925924</v>
      </c>
      <c r="I30" s="25"/>
      <c r="J30" s="25"/>
      <c r="K30" s="25"/>
    </row>
    <row r="31" spans="1:11">
      <c r="B31" s="22" t="s">
        <v>35</v>
      </c>
      <c r="C31" s="81">
        <f>AVERAGE('2.1 Marija Lukic'!C31,'10.1 Marija Lukic '!C31)</f>
        <v>2.5</v>
      </c>
      <c r="D31" s="24">
        <f>C31/$C$34</f>
        <v>0.19230769230769232</v>
      </c>
      <c r="F31" s="20" t="s">
        <v>30</v>
      </c>
      <c r="G31" s="81">
        <f>AVERAGE('2.1 Marija Lukic'!G31,'10.1 Marija Lukic '!G31)</f>
        <v>0</v>
      </c>
      <c r="H31" s="24">
        <f>G31/$G$32</f>
        <v>0</v>
      </c>
      <c r="I31" s="25"/>
      <c r="J31" s="25"/>
      <c r="K31" s="25"/>
    </row>
    <row r="32" spans="1:11">
      <c r="B32" s="20" t="s">
        <v>33</v>
      </c>
      <c r="C32" s="81">
        <f>AVERAGE('2.1 Marija Lukic'!C32,'10.1 Marija Lukic '!C32)</f>
        <v>0</v>
      </c>
      <c r="D32" s="24">
        <f>C32/$C$34</f>
        <v>0</v>
      </c>
      <c r="F32" s="42" t="s">
        <v>48</v>
      </c>
      <c r="G32" s="82">
        <f>SUM(G27:G31)</f>
        <v>13.5</v>
      </c>
      <c r="H32" s="48">
        <f>SUM(H27:H31)</f>
        <v>1</v>
      </c>
      <c r="I32" s="19"/>
      <c r="J32" s="19"/>
      <c r="K32" s="19"/>
    </row>
    <row r="33" spans="1:12">
      <c r="B33" s="22" t="s">
        <v>50</v>
      </c>
      <c r="C33" s="81">
        <f>AVERAGE('2.1 Marija Lukic'!C33,'10.1 Marija Lukic '!C33)</f>
        <v>0</v>
      </c>
      <c r="D33" s="24">
        <f>C33/$C$34</f>
        <v>0</v>
      </c>
      <c r="F33" s="21"/>
      <c r="G33" s="21"/>
      <c r="H33" s="19"/>
      <c r="I33" s="19"/>
      <c r="J33" s="19"/>
      <c r="K33" s="19"/>
    </row>
    <row r="34" spans="1:12">
      <c r="B34" s="42" t="s">
        <v>48</v>
      </c>
      <c r="C34" s="82">
        <f>SUM(C30:C33)</f>
        <v>13</v>
      </c>
      <c r="D34" s="24">
        <f>SUM(D30:D33)</f>
        <v>1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 ht="15">
      <c r="A37" s="89"/>
      <c r="B37" s="135" t="s">
        <v>111</v>
      </c>
      <c r="C37" s="135"/>
      <c r="D37" s="135"/>
      <c r="E37" s="135"/>
      <c r="F37" s="135"/>
      <c r="G37" s="135"/>
      <c r="H37" s="135"/>
    </row>
    <row r="38" spans="1:12" ht="15.75" customHeight="1">
      <c r="A38" s="89"/>
      <c r="B38" s="136" t="s">
        <v>122</v>
      </c>
      <c r="C38" s="136"/>
      <c r="D38" s="136"/>
      <c r="E38" s="136"/>
      <c r="F38" s="136"/>
      <c r="G38" s="136"/>
      <c r="H38" s="136"/>
    </row>
    <row r="39" spans="1:12" ht="15.75">
      <c r="A39" s="89"/>
      <c r="B39" s="93"/>
      <c r="C39" s="62"/>
      <c r="D39" s="88"/>
      <c r="E39" s="88"/>
      <c r="F39" s="88"/>
      <c r="G39" s="88"/>
    </row>
    <row r="40" spans="1:12" ht="15.75">
      <c r="A40" s="89"/>
      <c r="B40" s="93"/>
      <c r="C40" s="62"/>
      <c r="D40" s="88"/>
      <c r="E40" s="88"/>
      <c r="F40" s="88"/>
      <c r="G40" s="88"/>
    </row>
    <row r="41" spans="1:12">
      <c r="A41" s="116" t="s">
        <v>124</v>
      </c>
      <c r="B41" s="116"/>
      <c r="C41" s="116"/>
      <c r="D41" s="116"/>
      <c r="E41" s="116"/>
      <c r="F41" s="116"/>
      <c r="G41" s="116"/>
      <c r="H41" s="117"/>
      <c r="I41" s="91">
        <f>I9</f>
        <v>15</v>
      </c>
      <c r="J41" s="63" t="s">
        <v>85</v>
      </c>
      <c r="K41" s="64"/>
    </row>
    <row r="42" spans="1:12">
      <c r="A42" s="89"/>
      <c r="B42" s="55"/>
      <c r="C42" s="55"/>
      <c r="D42" s="63"/>
      <c r="E42" s="19"/>
      <c r="I42" s="91">
        <f>I10</f>
        <v>15</v>
      </c>
      <c r="J42" s="63" t="s">
        <v>86</v>
      </c>
      <c r="K42" s="64"/>
    </row>
    <row r="43" spans="1:12">
      <c r="A43" s="89"/>
      <c r="B43" s="89"/>
      <c r="G43" s="116" t="s">
        <v>39</v>
      </c>
      <c r="H43" s="117"/>
      <c r="I43" s="118" t="str">
        <f>I11</f>
        <v>20.4.-12.5. 2018.</v>
      </c>
      <c r="J43" s="118"/>
      <c r="K43" s="89"/>
    </row>
    <row r="44" spans="1:12" ht="15.75">
      <c r="B44" s="56"/>
      <c r="C44" s="57"/>
      <c r="D44" s="57"/>
    </row>
    <row r="45" spans="1:12">
      <c r="B45" s="129" t="s">
        <v>11</v>
      </c>
      <c r="C45" s="129"/>
      <c r="D45" s="130"/>
    </row>
    <row r="46" spans="1:12">
      <c r="B46" s="13"/>
      <c r="C46" s="13"/>
      <c r="D46" s="2"/>
    </row>
    <row r="47" spans="1:12" ht="48" customHeight="1">
      <c r="A47" s="109" t="s">
        <v>0</v>
      </c>
      <c r="B47" s="110" t="s">
        <v>1</v>
      </c>
      <c r="C47" s="111"/>
      <c r="D47" s="111"/>
      <c r="E47" s="111"/>
      <c r="F47" s="111"/>
      <c r="G47" s="112"/>
      <c r="H47" s="119" t="s">
        <v>10</v>
      </c>
      <c r="I47" s="31"/>
      <c r="J47" s="120" t="s">
        <v>69</v>
      </c>
      <c r="K47" s="120"/>
    </row>
    <row r="48" spans="1:12">
      <c r="A48" s="109"/>
      <c r="B48" s="113"/>
      <c r="C48" s="114"/>
      <c r="D48" s="114"/>
      <c r="E48" s="114"/>
      <c r="F48" s="114"/>
      <c r="G48" s="115"/>
      <c r="H48" s="119"/>
      <c r="I48" s="31"/>
      <c r="J48" s="11" t="s">
        <v>42</v>
      </c>
      <c r="K48" s="11" t="s">
        <v>41</v>
      </c>
      <c r="L48" s="6"/>
    </row>
    <row r="49" spans="1:12" ht="12.75" customHeight="1">
      <c r="A49" s="12">
        <v>1</v>
      </c>
      <c r="B49" s="126" t="s">
        <v>2</v>
      </c>
      <c r="C49" s="127"/>
      <c r="D49" s="127"/>
      <c r="E49" s="127"/>
      <c r="F49" s="127"/>
      <c r="G49" s="128"/>
      <c r="H49" s="30" t="e">
        <f>AVERAGE('2.1 Marija Lukic'!H49,#REF!,#REF!,#REF!,'10.1 Marija Lukic '!H49)</f>
        <v>#REF!</v>
      </c>
      <c r="I49" s="32"/>
      <c r="J49" s="83" t="e">
        <f>AVERAGE('2.1 Marija Lukic'!J49,#REF!,#REF!,#REF!,'10.1 Marija Lukic '!J49)</f>
        <v>#REF!</v>
      </c>
      <c r="K49" s="86" t="e">
        <f>J49/(J49+AVERAGE('2.1 Marija Lukic'!S49,#REF!,#REF!,#REF!,'10.1 Marija Lukic '!S49))</f>
        <v>#REF!</v>
      </c>
      <c r="L49" s="9"/>
    </row>
    <row r="50" spans="1:12" ht="12.75" customHeight="1">
      <c r="A50" s="12">
        <v>2</v>
      </c>
      <c r="B50" s="126" t="s">
        <v>3</v>
      </c>
      <c r="C50" s="127"/>
      <c r="D50" s="127"/>
      <c r="E50" s="127"/>
      <c r="F50" s="127"/>
      <c r="G50" s="128"/>
      <c r="H50" s="30" t="e">
        <f>AVERAGE('2.1 Marija Lukic'!H50,#REF!,#REF!,#REF!,'10.1 Marija Lukic '!H50)</f>
        <v>#REF!</v>
      </c>
      <c r="I50" s="32"/>
      <c r="J50" s="83" t="e">
        <f>AVERAGE('2.1 Marija Lukic'!J50,#REF!,#REF!,#REF!,'10.1 Marija Lukic '!J50)</f>
        <v>#REF!</v>
      </c>
      <c r="K50" s="86" t="e">
        <f>J50/(J50+AVERAGE('2.1 Marija Lukic'!S50,#REF!,#REF!,#REF!,'10.1 Marija Lukic '!S50))</f>
        <v>#REF!</v>
      </c>
      <c r="L50" s="9"/>
    </row>
    <row r="51" spans="1:12" ht="12.75" customHeight="1">
      <c r="A51" s="12">
        <v>3</v>
      </c>
      <c r="B51" s="126" t="s">
        <v>4</v>
      </c>
      <c r="C51" s="127"/>
      <c r="D51" s="127"/>
      <c r="E51" s="127"/>
      <c r="F51" s="127"/>
      <c r="G51" s="128"/>
      <c r="H51" s="30" t="e">
        <f>AVERAGE('2.1 Marija Lukic'!H51,#REF!,#REF!,#REF!,'10.1 Marija Lukic '!H51)</f>
        <v>#REF!</v>
      </c>
      <c r="I51" s="32"/>
      <c r="J51" s="83" t="e">
        <f>AVERAGE('2.1 Marija Lukic'!J51,#REF!,#REF!,#REF!,'10.1 Marija Lukic '!J51)</f>
        <v>#REF!</v>
      </c>
      <c r="K51" s="86" t="e">
        <f>J51/(J51+AVERAGE('2.1 Marija Lukic'!S51,#REF!,#REF!,#REF!,'10.1 Marija Lukic '!S51))</f>
        <v>#REF!</v>
      </c>
      <c r="L51" s="9"/>
    </row>
    <row r="52" spans="1:12" ht="12.75" customHeight="1">
      <c r="A52" s="12">
        <v>4</v>
      </c>
      <c r="B52" s="126" t="s">
        <v>5</v>
      </c>
      <c r="C52" s="127"/>
      <c r="D52" s="127"/>
      <c r="E52" s="127"/>
      <c r="F52" s="127"/>
      <c r="G52" s="128"/>
      <c r="H52" s="30" t="e">
        <f>AVERAGE('2.1 Marija Lukic'!H52,#REF!,#REF!,#REF!,'10.1 Marija Lukic '!H52)</f>
        <v>#REF!</v>
      </c>
      <c r="I52" s="32"/>
      <c r="J52" s="83" t="e">
        <f>AVERAGE('2.1 Marija Lukic'!J52,#REF!,#REF!,#REF!,'10.1 Marija Lukic '!J52)</f>
        <v>#REF!</v>
      </c>
      <c r="K52" s="86" t="e">
        <f>J52/(J52+AVERAGE('2.1 Marija Lukic'!S52,#REF!,#REF!,#REF!,'10.1 Marija Lukic '!S52))</f>
        <v>#REF!</v>
      </c>
      <c r="L52" s="9"/>
    </row>
    <row r="53" spans="1:12" ht="12.75" customHeight="1">
      <c r="A53" s="12">
        <v>5</v>
      </c>
      <c r="B53" s="126" t="s">
        <v>6</v>
      </c>
      <c r="C53" s="127"/>
      <c r="D53" s="127"/>
      <c r="E53" s="127"/>
      <c r="F53" s="127"/>
      <c r="G53" s="128"/>
      <c r="H53" s="30" t="e">
        <f>AVERAGE('2.1 Marija Lukic'!H53,#REF!,#REF!,#REF!,'10.1 Marija Lukic '!H53)</f>
        <v>#REF!</v>
      </c>
      <c r="I53" s="32"/>
      <c r="J53" s="83" t="e">
        <f>AVERAGE('2.1 Marija Lukic'!J53,#REF!,#REF!,#REF!,'10.1 Marija Lukic '!J53)</f>
        <v>#REF!</v>
      </c>
      <c r="K53" s="86" t="e">
        <f>J53/(J53+AVERAGE('2.1 Marija Lukic'!S53,#REF!,#REF!,#REF!,'10.1 Marija Lukic '!S53))</f>
        <v>#REF!</v>
      </c>
      <c r="L53" s="9"/>
    </row>
    <row r="54" spans="1:12" ht="12.75" customHeight="1">
      <c r="A54" s="12">
        <v>6</v>
      </c>
      <c r="B54" s="126" t="s">
        <v>7</v>
      </c>
      <c r="C54" s="127"/>
      <c r="D54" s="127"/>
      <c r="E54" s="127"/>
      <c r="F54" s="127"/>
      <c r="G54" s="128"/>
      <c r="H54" s="30" t="e">
        <f>AVERAGE('2.1 Marija Lukic'!H54,#REF!,#REF!,#REF!,'10.1 Marija Lukic '!H54)</f>
        <v>#REF!</v>
      </c>
      <c r="I54" s="32"/>
      <c r="J54" s="83" t="e">
        <f>AVERAGE('2.1 Marija Lukic'!J54,#REF!,#REF!,#REF!,'10.1 Marija Lukic '!J54)</f>
        <v>#REF!</v>
      </c>
      <c r="K54" s="86" t="e">
        <f>J54/(J54+AVERAGE('2.1 Marija Lukic'!S54,#REF!,#REF!,#REF!,'10.1 Marija Lukic '!S54))</f>
        <v>#REF!</v>
      </c>
      <c r="L54" s="9"/>
    </row>
    <row r="55" spans="1:12" ht="30" customHeight="1">
      <c r="A55" s="12">
        <v>7</v>
      </c>
      <c r="B55" s="126" t="s">
        <v>8</v>
      </c>
      <c r="C55" s="127"/>
      <c r="D55" s="127"/>
      <c r="E55" s="127"/>
      <c r="F55" s="127"/>
      <c r="G55" s="128"/>
      <c r="H55" s="30" t="e">
        <f>AVERAGE('2.1 Marija Lukic'!H55,#REF!,#REF!,#REF!,'10.1 Marija Lukic '!H55)</f>
        <v>#REF!</v>
      </c>
      <c r="I55" s="32"/>
      <c r="J55" s="83" t="e">
        <f>AVERAGE('2.1 Marija Lukic'!J55,#REF!,#REF!,#REF!,'10.1 Marija Lukic '!J55)</f>
        <v>#REF!</v>
      </c>
      <c r="K55" s="86" t="e">
        <f>J55/(J55+AVERAGE('2.1 Marija Lukic'!S55,#REF!,#REF!,#REF!,'10.1 Marija Lukic '!S55))</f>
        <v>#REF!</v>
      </c>
      <c r="L55" s="9"/>
    </row>
    <row r="56" spans="1:12" ht="30" customHeight="1">
      <c r="A56" s="12">
        <v>8</v>
      </c>
      <c r="B56" s="126" t="s">
        <v>9</v>
      </c>
      <c r="C56" s="127"/>
      <c r="D56" s="127"/>
      <c r="E56" s="127"/>
      <c r="F56" s="127"/>
      <c r="G56" s="128"/>
      <c r="H56" s="30" t="e">
        <f>AVERAGE('2.1 Marija Lukic'!H56,#REF!,#REF!,#REF!,'10.1 Marija Lukic '!H56)</f>
        <v>#REF!</v>
      </c>
      <c r="I56" s="32"/>
      <c r="J56" s="83" t="e">
        <f>AVERAGE('2.1 Marija Lukic'!J56,#REF!,#REF!,#REF!,'10.1 Marija Lukic '!J56)</f>
        <v>#REF!</v>
      </c>
      <c r="K56" s="86" t="e">
        <f>J56/(J56+AVERAGE('2.1 Marija Lukic'!S56,#REF!,#REF!,#REF!,'10.1 Marija Lukic '!S56))</f>
        <v>#REF!</v>
      </c>
      <c r="L56" s="9"/>
    </row>
    <row r="57" spans="1:12" ht="27" customHeight="1">
      <c r="A57" s="12">
        <v>9</v>
      </c>
      <c r="B57" s="126" t="s">
        <v>43</v>
      </c>
      <c r="C57" s="127"/>
      <c r="D57" s="127"/>
      <c r="E57" s="127"/>
      <c r="F57" s="127"/>
      <c r="G57" s="128"/>
      <c r="H57" s="30" t="e">
        <f>AVERAGE('2.1 Marija Lukic'!H57,#REF!,#REF!,#REF!,'10.1 Marija Lukic '!H57)</f>
        <v>#REF!</v>
      </c>
      <c r="I57" s="32"/>
      <c r="J57" s="83" t="e">
        <f>AVERAGE('2.1 Marija Lukic'!J57,#REF!,#REF!,#REF!,'10.1 Marija Lukic '!J57)</f>
        <v>#REF!</v>
      </c>
      <c r="K57" s="86" t="e">
        <f>J57/(J57+AVERAGE('2.1 Marija Lukic'!S57,#REF!,#REF!,#REF!,'10.1 Marija Lukic '!S57))</f>
        <v>#REF!</v>
      </c>
      <c r="L57" s="9"/>
    </row>
    <row r="58" spans="1:12" ht="40.5" customHeight="1">
      <c r="A58" s="132" t="s">
        <v>12</v>
      </c>
      <c r="B58" s="133"/>
      <c r="C58" s="133"/>
      <c r="D58" s="133"/>
      <c r="E58" s="133"/>
      <c r="F58" s="133"/>
      <c r="G58" s="134"/>
      <c r="H58" s="84" t="e">
        <f>AVERAGE(H49:H57)</f>
        <v>#REF!</v>
      </c>
      <c r="I58" s="49"/>
      <c r="J58" s="131" t="s">
        <v>103</v>
      </c>
      <c r="K58" s="131"/>
      <c r="L58" s="50" t="e">
        <f>SUM(J49:J57)</f>
        <v>#REF!</v>
      </c>
    </row>
    <row r="61" spans="1:12">
      <c r="B61" s="15" t="s">
        <v>130</v>
      </c>
      <c r="I61" s="1"/>
      <c r="J61" s="26"/>
      <c r="K61" s="26"/>
      <c r="L61" s="27"/>
    </row>
    <row r="62" spans="1:12">
      <c r="B62" s="15" t="s">
        <v>131</v>
      </c>
    </row>
    <row r="63" spans="1:12">
      <c r="B63" s="15" t="s">
        <v>132</v>
      </c>
      <c r="D63" t="s">
        <v>136</v>
      </c>
      <c r="I63" s="1"/>
      <c r="J63" s="26"/>
      <c r="K63" s="26"/>
      <c r="L63" s="27"/>
    </row>
  </sheetData>
  <mergeCells count="29">
    <mergeCell ref="B5:H5"/>
    <mergeCell ref="B6:H6"/>
    <mergeCell ref="B37:H37"/>
    <mergeCell ref="B38:H38"/>
    <mergeCell ref="A41:H41"/>
    <mergeCell ref="G11:H11"/>
    <mergeCell ref="B55:G55"/>
    <mergeCell ref="B56:G56"/>
    <mergeCell ref="B57:G57"/>
    <mergeCell ref="A58:G58"/>
    <mergeCell ref="J58:K58"/>
    <mergeCell ref="B54:G54"/>
    <mergeCell ref="B22:D22"/>
    <mergeCell ref="B45:D45"/>
    <mergeCell ref="A47:A48"/>
    <mergeCell ref="B47:G48"/>
    <mergeCell ref="B49:G49"/>
    <mergeCell ref="B50:G50"/>
    <mergeCell ref="B51:G51"/>
    <mergeCell ref="B52:G52"/>
    <mergeCell ref="B53:G53"/>
    <mergeCell ref="G43:H43"/>
    <mergeCell ref="H47:H48"/>
    <mergeCell ref="I11:J11"/>
    <mergeCell ref="A9:H9"/>
    <mergeCell ref="J47:K47"/>
    <mergeCell ref="A14:H14"/>
    <mergeCell ref="F16:H16"/>
    <mergeCell ref="I43:J43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ПЕДАГОШКОГ РАДА САРАДНИКАНА ВИСОКОЈ ШКОЛИ СТРУКОВНИХ СТУДИЈА ЗА ВАСПИТАЧЕ У ШАПЦУ 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topLeftCell="A7" workbookViewId="0">
      <selection activeCell="I12" sqref="I12"/>
    </sheetView>
  </sheetViews>
  <sheetFormatPr defaultRowHeight="12.75"/>
  <cols>
    <col min="1" max="1" width="2" bestFit="1" customWidth="1"/>
    <col min="2" max="2" width="37.140625" customWidth="1"/>
    <col min="3" max="3" width="30.28515625" customWidth="1"/>
    <col min="4" max="4" width="11.5703125" customWidth="1"/>
    <col min="5" max="5" width="5.5703125" customWidth="1"/>
    <col min="6" max="6" width="15.5703125" customWidth="1"/>
    <col min="7" max="7" width="11.140625" customWidth="1"/>
  </cols>
  <sheetData>
    <row r="1" spans="1:7" ht="12.75" customHeight="1">
      <c r="A1" s="94"/>
      <c r="B1" s="94"/>
      <c r="C1" s="94"/>
      <c r="D1" s="94"/>
      <c r="E1" s="94"/>
      <c r="F1" s="94"/>
      <c r="G1" s="94"/>
    </row>
    <row r="2" spans="1:7">
      <c r="A2" s="52"/>
      <c r="B2" s="52"/>
      <c r="C2" s="52"/>
      <c r="D2" s="52"/>
      <c r="E2" s="52"/>
      <c r="F2" s="52"/>
      <c r="G2" s="52"/>
    </row>
    <row r="3" spans="1:7">
      <c r="A3" s="52"/>
      <c r="B3" s="52"/>
      <c r="C3" s="61" t="s">
        <v>84</v>
      </c>
      <c r="D3" s="52"/>
      <c r="E3" s="52"/>
      <c r="F3" s="52"/>
      <c r="G3" s="52"/>
    </row>
    <row r="4" spans="1:7" ht="15.75">
      <c r="A4" s="52"/>
      <c r="B4" s="14"/>
      <c r="C4" s="62" t="s">
        <v>90</v>
      </c>
      <c r="D4" s="2"/>
      <c r="E4" s="2"/>
      <c r="F4" s="2"/>
      <c r="G4" s="2"/>
    </row>
    <row r="5" spans="1:7" ht="15.75">
      <c r="A5" s="52"/>
      <c r="B5" s="14"/>
      <c r="C5" s="62"/>
      <c r="D5" s="2"/>
      <c r="E5" s="2"/>
      <c r="F5" s="2"/>
      <c r="G5" s="2"/>
    </row>
    <row r="6" spans="1:7">
      <c r="A6" s="116" t="s">
        <v>75</v>
      </c>
      <c r="B6" s="116"/>
      <c r="C6" s="116"/>
      <c r="D6" s="117"/>
      <c r="E6" s="54">
        <v>15</v>
      </c>
      <c r="F6" s="63" t="s">
        <v>85</v>
      </c>
      <c r="G6" s="64"/>
    </row>
    <row r="7" spans="1:7">
      <c r="A7" s="52"/>
      <c r="B7" s="55"/>
      <c r="C7" s="116"/>
      <c r="D7" s="117"/>
      <c r="E7" s="65">
        <v>15</v>
      </c>
      <c r="F7" s="63" t="s">
        <v>86</v>
      </c>
      <c r="G7" s="64"/>
    </row>
    <row r="8" spans="1:7">
      <c r="A8" s="52"/>
      <c r="B8" s="52"/>
      <c r="C8" s="116" t="s">
        <v>39</v>
      </c>
      <c r="D8" s="117"/>
      <c r="E8" s="118" t="s">
        <v>143</v>
      </c>
      <c r="F8" s="118"/>
      <c r="G8" s="52"/>
    </row>
    <row r="9" spans="1:7" ht="15.75">
      <c r="B9" s="56"/>
      <c r="C9" s="57"/>
      <c r="D9" s="57"/>
    </row>
    <row r="10" spans="1:7" ht="15">
      <c r="A10" s="52"/>
      <c r="B10" s="103" t="s">
        <v>126</v>
      </c>
      <c r="C10" s="53"/>
      <c r="D10" s="53"/>
      <c r="E10" s="53"/>
      <c r="F10" s="53"/>
      <c r="G10" s="53"/>
    </row>
    <row r="11" spans="1:7">
      <c r="A11" s="52"/>
      <c r="B11" s="26"/>
      <c r="C11" s="53"/>
      <c r="D11" s="53"/>
      <c r="E11" s="53"/>
      <c r="F11" s="53"/>
      <c r="G11" s="53"/>
    </row>
    <row r="12" spans="1:7" ht="15.75">
      <c r="B12" s="59" t="s">
        <v>76</v>
      </c>
    </row>
    <row r="13" spans="1:7" ht="39" customHeight="1">
      <c r="A13" s="58"/>
      <c r="B13" s="66" t="s">
        <v>87</v>
      </c>
      <c r="C13" s="60" t="s">
        <v>77</v>
      </c>
      <c r="D13" s="60" t="s">
        <v>78</v>
      </c>
      <c r="E13" s="139" t="s">
        <v>79</v>
      </c>
      <c r="F13" s="140"/>
      <c r="G13" s="60" t="s">
        <v>78</v>
      </c>
    </row>
    <row r="14" spans="1:7" ht="16.5" customHeight="1">
      <c r="A14" s="67">
        <v>1</v>
      </c>
      <c r="B14" s="68" t="s">
        <v>114</v>
      </c>
      <c r="C14" s="85" t="s">
        <v>113</v>
      </c>
      <c r="D14" s="70">
        <f>'1. Dr Mirjana Markovic'!H58</f>
        <v>5</v>
      </c>
      <c r="E14" s="137"/>
      <c r="F14" s="138"/>
      <c r="G14" s="70"/>
    </row>
    <row r="15" spans="1:7" ht="15">
      <c r="A15" s="67">
        <v>2</v>
      </c>
      <c r="B15" s="68" t="s">
        <v>92</v>
      </c>
      <c r="C15" s="104" t="s">
        <v>125</v>
      </c>
      <c r="D15" s="70">
        <f>'2. Mr Mira Jovanovic'!H58</f>
        <v>4.9851851851851858</v>
      </c>
      <c r="E15" s="137" t="s">
        <v>88</v>
      </c>
      <c r="F15" s="138"/>
      <c r="G15" s="70">
        <f>'2.1 Marija Lukic'!H58</f>
        <v>5</v>
      </c>
    </row>
    <row r="16" spans="1:7" ht="15">
      <c r="A16" s="67">
        <v>3</v>
      </c>
      <c r="B16" s="68" t="s">
        <v>93</v>
      </c>
      <c r="C16" s="104" t="s">
        <v>137</v>
      </c>
      <c r="D16" s="70">
        <f>'3. Mr Marina Jevtic'!H58</f>
        <v>5</v>
      </c>
      <c r="E16" s="137"/>
      <c r="F16" s="138"/>
      <c r="G16" s="70"/>
    </row>
    <row r="17" spans="1:7" ht="15">
      <c r="A17" s="67">
        <v>4</v>
      </c>
      <c r="B17" s="68" t="s">
        <v>98</v>
      </c>
      <c r="C17" s="85" t="s">
        <v>88</v>
      </c>
      <c r="D17" s="70">
        <f>'4. Marija Lukic'!H53</f>
        <v>5</v>
      </c>
      <c r="E17" s="137"/>
      <c r="F17" s="138"/>
      <c r="G17" s="70"/>
    </row>
    <row r="18" spans="1:7" ht="36" customHeight="1">
      <c r="A18" s="71"/>
      <c r="B18" s="72" t="s">
        <v>89</v>
      </c>
      <c r="C18" s="60" t="s">
        <v>77</v>
      </c>
      <c r="D18" s="60" t="s">
        <v>78</v>
      </c>
      <c r="E18" s="139" t="s">
        <v>79</v>
      </c>
      <c r="F18" s="140"/>
      <c r="G18" s="60" t="s">
        <v>78</v>
      </c>
    </row>
    <row r="19" spans="1:7" ht="15">
      <c r="A19" s="67">
        <v>1</v>
      </c>
      <c r="B19" s="68" t="s">
        <v>94</v>
      </c>
      <c r="C19" s="69" t="s">
        <v>80</v>
      </c>
      <c r="D19" s="70">
        <f>'5. Mr Branka Pavlovic PD-JU'!H58</f>
        <v>5</v>
      </c>
      <c r="E19" s="137"/>
      <c r="F19" s="138"/>
      <c r="G19" s="70"/>
    </row>
    <row r="20" spans="1:7" ht="15">
      <c r="A20" s="67">
        <v>2</v>
      </c>
      <c r="B20" s="68" t="s">
        <v>95</v>
      </c>
      <c r="C20" s="69" t="s">
        <v>91</v>
      </c>
      <c r="D20" s="70">
        <f>'6. Dr Andjelka Lazic PD-JU'!H58</f>
        <v>5</v>
      </c>
      <c r="E20" s="137"/>
      <c r="F20" s="138"/>
      <c r="G20" s="70"/>
    </row>
    <row r="21" spans="1:7" ht="15">
      <c r="A21" s="67">
        <v>4</v>
      </c>
      <c r="B21" s="68" t="s">
        <v>96</v>
      </c>
      <c r="C21" s="73" t="s">
        <v>128</v>
      </c>
      <c r="D21" s="74">
        <f>'9. Dragisa Marinkovic'!H58</f>
        <v>5</v>
      </c>
      <c r="E21" s="137"/>
      <c r="F21" s="138"/>
      <c r="G21" s="74"/>
    </row>
    <row r="22" spans="1:7" ht="15">
      <c r="A22" s="67">
        <v>5</v>
      </c>
      <c r="B22" s="68" t="s">
        <v>97</v>
      </c>
      <c r="C22" s="73" t="s">
        <v>127</v>
      </c>
      <c r="D22" s="74">
        <f>'10. Dr Aleksandra Maksimovic'!H58</f>
        <v>5</v>
      </c>
      <c r="E22" s="137" t="s">
        <v>88</v>
      </c>
      <c r="F22" s="138"/>
      <c r="G22" s="74">
        <f>'10.1 Marija Lukic '!H58</f>
        <v>5</v>
      </c>
    </row>
    <row r="23" spans="1:7" ht="14.25">
      <c r="B23" s="75" t="s">
        <v>81</v>
      </c>
      <c r="C23" s="76" t="s">
        <v>82</v>
      </c>
      <c r="D23" s="77">
        <f>AVERAGE(D14:D17,D19:D22)</f>
        <v>4.9981481481481485</v>
      </c>
      <c r="E23" s="141" t="s">
        <v>83</v>
      </c>
      <c r="F23" s="142"/>
      <c r="G23" s="77">
        <f>AVERAGE(G14:G17,G19:G22)</f>
        <v>5</v>
      </c>
    </row>
    <row r="24" spans="1:7" ht="14.25">
      <c r="B24" s="141" t="s">
        <v>121</v>
      </c>
      <c r="C24" s="142"/>
      <c r="D24" s="77">
        <f>AVERAGE(D23,G23)</f>
        <v>4.9990740740740742</v>
      </c>
      <c r="E24" s="96"/>
      <c r="F24" s="96"/>
      <c r="G24" s="97"/>
    </row>
    <row r="26" spans="1:7">
      <c r="B26" s="15" t="s">
        <v>130</v>
      </c>
    </row>
    <row r="27" spans="1:7">
      <c r="B27" s="15" t="s">
        <v>131</v>
      </c>
    </row>
    <row r="28" spans="1:7">
      <c r="B28" s="15" t="s">
        <v>132</v>
      </c>
      <c r="C28" t="s">
        <v>136</v>
      </c>
    </row>
  </sheetData>
  <mergeCells count="16">
    <mergeCell ref="E20:F20"/>
    <mergeCell ref="E21:F21"/>
    <mergeCell ref="B24:C24"/>
    <mergeCell ref="E23:F23"/>
    <mergeCell ref="E22:F22"/>
    <mergeCell ref="A6:D6"/>
    <mergeCell ref="C7:D7"/>
    <mergeCell ref="C8:D8"/>
    <mergeCell ref="E8:F8"/>
    <mergeCell ref="E13:F13"/>
    <mergeCell ref="E19:F19"/>
    <mergeCell ref="E14:F14"/>
    <mergeCell ref="E15:F15"/>
    <mergeCell ref="E16:F16"/>
    <mergeCell ref="E17:F17"/>
    <mergeCell ref="E18:F18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C150"/>
  <sheetViews>
    <sheetView topLeftCell="A46" workbookViewId="0">
      <selection activeCell="K25" sqref="K25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7" t="s">
        <v>115</v>
      </c>
      <c r="B4" s="167"/>
      <c r="C4" s="167"/>
      <c r="D4" s="167"/>
      <c r="E4" s="167"/>
      <c r="F4" s="130"/>
      <c r="G4" s="130"/>
      <c r="H4" s="130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7" t="s">
        <v>112</v>
      </c>
      <c r="B6" s="167"/>
      <c r="C6" s="167"/>
      <c r="D6" s="167"/>
      <c r="E6" s="167"/>
      <c r="F6" s="167"/>
      <c r="G6" s="167"/>
      <c r="H6" s="167"/>
      <c r="I6" s="14"/>
      <c r="J6" s="14"/>
      <c r="K6" s="14"/>
    </row>
    <row r="7" spans="1:81">
      <c r="A7" s="167" t="s">
        <v>116</v>
      </c>
      <c r="B7" s="167"/>
      <c r="C7" s="167"/>
      <c r="D7" s="167"/>
      <c r="E7" s="167"/>
      <c r="F7" s="167"/>
      <c r="G7" s="167"/>
      <c r="H7" s="167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23" t="s">
        <v>13</v>
      </c>
      <c r="B9" s="123"/>
      <c r="C9" s="123"/>
      <c r="D9" s="123"/>
      <c r="E9" s="123"/>
      <c r="F9" s="123"/>
      <c r="G9" s="168"/>
      <c r="H9" s="91">
        <v>15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16" t="s">
        <v>39</v>
      </c>
      <c r="B10" s="116"/>
      <c r="C10" s="116"/>
      <c r="D10" s="116"/>
      <c r="E10" s="116"/>
      <c r="F10" s="116"/>
      <c r="G10" s="169"/>
      <c r="H10" s="107" t="s">
        <v>143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1" t="s">
        <v>16</v>
      </c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  <c r="BI10" s="161"/>
      <c r="BJ10" s="161"/>
      <c r="BK10" s="161"/>
      <c r="BL10" s="161"/>
      <c r="BM10" s="161"/>
      <c r="BN10" s="161"/>
      <c r="BO10" s="161"/>
      <c r="BP10" s="161"/>
      <c r="BQ10" s="161"/>
      <c r="BR10" s="161"/>
      <c r="BS10" s="161"/>
      <c r="BT10" s="161"/>
      <c r="BU10" s="161"/>
      <c r="BV10" s="161"/>
      <c r="BW10" s="161"/>
      <c r="BX10" s="161"/>
      <c r="BY10" s="161"/>
      <c r="BZ10" s="161"/>
      <c r="CA10" s="161"/>
      <c r="CB10" s="161"/>
      <c r="CC10" s="161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2" t="s">
        <v>60</v>
      </c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</row>
    <row r="14" spans="1:81">
      <c r="A14" s="122" t="s">
        <v>16</v>
      </c>
      <c r="B14" s="123"/>
      <c r="C14" s="123"/>
      <c r="D14" s="123"/>
      <c r="E14" s="123"/>
      <c r="F14" s="123"/>
      <c r="G14" s="123"/>
      <c r="H14" s="123"/>
      <c r="I14" s="1"/>
      <c r="J14" s="1"/>
      <c r="K14" s="1"/>
      <c r="N14" s="163" t="s">
        <v>45</v>
      </c>
      <c r="O14" s="118"/>
      <c r="P14" s="118"/>
      <c r="Q14" s="3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09">
        <v>1</v>
      </c>
      <c r="N15" s="164" t="s">
        <v>14</v>
      </c>
      <c r="O15" s="165"/>
      <c r="P15" s="166"/>
      <c r="Q15" s="8">
        <f>COUNTA(V15:CC15)</f>
        <v>0</v>
      </c>
      <c r="R15" s="154">
        <f>SUM(Q15:Q16)</f>
        <v>15</v>
      </c>
      <c r="T15" s="10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24" t="s">
        <v>17</v>
      </c>
      <c r="G16" s="124"/>
      <c r="H16" s="125"/>
      <c r="I16" s="18"/>
      <c r="J16" s="18"/>
      <c r="K16" s="18"/>
      <c r="M16" s="109"/>
      <c r="N16" s="151" t="s">
        <v>15</v>
      </c>
      <c r="O16" s="152"/>
      <c r="P16" s="153"/>
      <c r="Q16" s="8">
        <f>COUNTA(V16:CC16)</f>
        <v>15</v>
      </c>
      <c r="R16" s="156"/>
      <c r="T16" s="109"/>
      <c r="U16" s="17" t="s">
        <v>15</v>
      </c>
      <c r="V16" s="8" t="s">
        <v>142</v>
      </c>
      <c r="W16" s="8" t="s">
        <v>142</v>
      </c>
      <c r="X16" s="8" t="s">
        <v>142</v>
      </c>
      <c r="Y16" s="8" t="s">
        <v>142</v>
      </c>
      <c r="Z16" s="8" t="s">
        <v>142</v>
      </c>
      <c r="AA16" s="8" t="s">
        <v>142</v>
      </c>
      <c r="AB16" s="8" t="s">
        <v>142</v>
      </c>
      <c r="AC16" s="8" t="s">
        <v>142</v>
      </c>
      <c r="AD16" s="8" t="s">
        <v>142</v>
      </c>
      <c r="AE16" s="8" t="s">
        <v>142</v>
      </c>
      <c r="AF16" s="8" t="s">
        <v>142</v>
      </c>
      <c r="AG16" s="8" t="s">
        <v>142</v>
      </c>
      <c r="AH16" s="8" t="s">
        <v>142</v>
      </c>
      <c r="AI16" s="8" t="s">
        <v>142</v>
      </c>
      <c r="AJ16" s="8" t="s">
        <v>142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57"/>
      <c r="N17" s="158"/>
      <c r="O17" s="158"/>
      <c r="P17" s="158"/>
      <c r="Q17" s="158"/>
      <c r="R17" s="15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09">
        <v>2</v>
      </c>
      <c r="N18" s="151" t="s">
        <v>18</v>
      </c>
      <c r="O18" s="152"/>
      <c r="P18" s="153"/>
      <c r="Q18" s="8">
        <f>COUNTA(V18:CC18)</f>
        <v>0</v>
      </c>
      <c r="R18" s="154">
        <f>SUM(Q18:Q21)</f>
        <v>15</v>
      </c>
      <c r="T18" s="10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15</v>
      </c>
      <c r="D19" s="24">
        <f>Q16/$R$15</f>
        <v>1</v>
      </c>
      <c r="F19" s="17" t="s">
        <v>19</v>
      </c>
      <c r="G19" s="39">
        <f>Q19</f>
        <v>15</v>
      </c>
      <c r="H19" s="24">
        <f>Q19/$R$18</f>
        <v>1</v>
      </c>
      <c r="I19" s="25"/>
      <c r="J19" s="25"/>
      <c r="K19" s="25"/>
      <c r="M19" s="109"/>
      <c r="N19" s="151" t="s">
        <v>19</v>
      </c>
      <c r="O19" s="152" t="s">
        <v>19</v>
      </c>
      <c r="P19" s="153" t="s">
        <v>19</v>
      </c>
      <c r="Q19" s="8">
        <f>COUNTA(V19:CC19)</f>
        <v>15</v>
      </c>
      <c r="R19" s="155"/>
      <c r="T19" s="109"/>
      <c r="U19" s="17" t="s">
        <v>19</v>
      </c>
      <c r="V19" s="8" t="s">
        <v>142</v>
      </c>
      <c r="W19" s="8" t="s">
        <v>142</v>
      </c>
      <c r="X19" s="8" t="s">
        <v>142</v>
      </c>
      <c r="Y19" s="8" t="s">
        <v>142</v>
      </c>
      <c r="Z19" s="8" t="s">
        <v>142</v>
      </c>
      <c r="AA19" s="8" t="s">
        <v>142</v>
      </c>
      <c r="AB19" s="8" t="s">
        <v>142</v>
      </c>
      <c r="AC19" s="8" t="s">
        <v>142</v>
      </c>
      <c r="AD19" s="8" t="s">
        <v>142</v>
      </c>
      <c r="AE19" s="8" t="s">
        <v>142</v>
      </c>
      <c r="AF19" s="8" t="s">
        <v>142</v>
      </c>
      <c r="AG19" s="8" t="s">
        <v>142</v>
      </c>
      <c r="AH19" s="8" t="s">
        <v>142</v>
      </c>
      <c r="AI19" s="8" t="s">
        <v>142</v>
      </c>
      <c r="AJ19" s="8" t="s">
        <v>142</v>
      </c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15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09"/>
      <c r="N20" s="151" t="s">
        <v>20</v>
      </c>
      <c r="O20" s="152" t="s">
        <v>20</v>
      </c>
      <c r="P20" s="153" t="s">
        <v>20</v>
      </c>
      <c r="Q20" s="8">
        <f>COUNTA(V20:CC20)</f>
        <v>0</v>
      </c>
      <c r="R20" s="155"/>
      <c r="T20" s="109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09"/>
      <c r="N21" s="151" t="s">
        <v>21</v>
      </c>
      <c r="O21" s="152"/>
      <c r="P21" s="153"/>
      <c r="Q21" s="8">
        <f>COUNTA(V21:CC21)</f>
        <v>0</v>
      </c>
      <c r="R21" s="156"/>
      <c r="T21" s="10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21" t="s">
        <v>24</v>
      </c>
      <c r="C22" s="121"/>
      <c r="D22" s="121"/>
      <c r="F22" s="42" t="s">
        <v>48</v>
      </c>
      <c r="G22" s="45">
        <f>SUM(G18:G21)</f>
        <v>15</v>
      </c>
      <c r="H22" s="48">
        <f>SUM(H18:H21)</f>
        <v>1</v>
      </c>
      <c r="I22" s="25"/>
      <c r="J22" s="25"/>
      <c r="K22" s="25"/>
      <c r="M22" s="157"/>
      <c r="N22" s="158"/>
      <c r="O22" s="158"/>
      <c r="P22" s="158"/>
      <c r="Q22" s="158"/>
      <c r="R22" s="15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09">
        <v>3</v>
      </c>
      <c r="N23" s="151" t="s">
        <v>22</v>
      </c>
      <c r="O23" s="152"/>
      <c r="P23" s="153"/>
      <c r="Q23" s="8">
        <f>COUNTA(V23:CC23)</f>
        <v>12</v>
      </c>
      <c r="R23" s="154">
        <f>SUM(Q23:Q24)</f>
        <v>15</v>
      </c>
      <c r="T23" s="109">
        <v>3</v>
      </c>
      <c r="U23" s="17" t="s">
        <v>22</v>
      </c>
      <c r="V23" s="8" t="s">
        <v>142</v>
      </c>
      <c r="W23" s="8" t="s">
        <v>142</v>
      </c>
      <c r="X23" s="8" t="s">
        <v>142</v>
      </c>
      <c r="Y23" s="8"/>
      <c r="Z23" s="8" t="s">
        <v>142</v>
      </c>
      <c r="AA23" s="8"/>
      <c r="AB23" s="8"/>
      <c r="AC23" s="8" t="s">
        <v>142</v>
      </c>
      <c r="AD23" s="8" t="s">
        <v>142</v>
      </c>
      <c r="AE23" s="8" t="s">
        <v>142</v>
      </c>
      <c r="AF23" s="8" t="s">
        <v>142</v>
      </c>
      <c r="AG23" s="8" t="s">
        <v>142</v>
      </c>
      <c r="AH23" s="8" t="s">
        <v>142</v>
      </c>
      <c r="AI23" s="8" t="s">
        <v>142</v>
      </c>
      <c r="AJ23" s="8" t="s">
        <v>142</v>
      </c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12</v>
      </c>
      <c r="D24" s="24">
        <f>Q23/$R$23</f>
        <v>0.8</v>
      </c>
      <c r="M24" s="109"/>
      <c r="N24" s="151" t="s">
        <v>23</v>
      </c>
      <c r="O24" s="152"/>
      <c r="P24" s="153"/>
      <c r="Q24" s="8">
        <f>COUNTA(V24:CC24)</f>
        <v>3</v>
      </c>
      <c r="R24" s="156"/>
      <c r="T24" s="109"/>
      <c r="U24" s="17" t="s">
        <v>64</v>
      </c>
      <c r="V24" s="8"/>
      <c r="W24" s="8"/>
      <c r="X24" s="8"/>
      <c r="Y24" s="8" t="s">
        <v>142</v>
      </c>
      <c r="Z24" s="8"/>
      <c r="AA24" s="8" t="s">
        <v>142</v>
      </c>
      <c r="AB24" s="8" t="s">
        <v>142</v>
      </c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3</v>
      </c>
      <c r="D25" s="24">
        <f>Q24/$R$23</f>
        <v>0.2</v>
      </c>
      <c r="F25" s="38" t="s">
        <v>25</v>
      </c>
      <c r="G25" s="38"/>
      <c r="H25" s="38"/>
      <c r="I25" s="13"/>
      <c r="M25" s="157"/>
      <c r="N25" s="158"/>
      <c r="O25" s="158"/>
      <c r="P25" s="158"/>
      <c r="Q25" s="158"/>
      <c r="R25" s="15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09">
        <v>4</v>
      </c>
      <c r="N26" s="160" t="s">
        <v>26</v>
      </c>
      <c r="O26" s="160"/>
      <c r="P26" s="160"/>
      <c r="Q26" s="8">
        <f t="shared" ref="Q26:Q34" si="0">COUNTA(V26:CC26)</f>
        <v>0</v>
      </c>
      <c r="R26" s="154">
        <f>SUM(Q26:Q30)</f>
        <v>15</v>
      </c>
      <c r="T26" s="10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09"/>
      <c r="N27" s="160" t="s">
        <v>27</v>
      </c>
      <c r="O27" s="160"/>
      <c r="P27" s="160"/>
      <c r="Q27" s="8">
        <f t="shared" si="0"/>
        <v>4</v>
      </c>
      <c r="R27" s="155"/>
      <c r="T27" s="109"/>
      <c r="U27" s="20" t="s">
        <v>27</v>
      </c>
      <c r="V27" s="8"/>
      <c r="W27" s="8"/>
      <c r="X27" s="8"/>
      <c r="Y27" s="8" t="s">
        <v>142</v>
      </c>
      <c r="Z27" s="8"/>
      <c r="AA27" s="8" t="s">
        <v>142</v>
      </c>
      <c r="AB27" s="8" t="s">
        <v>142</v>
      </c>
      <c r="AC27" s="8" t="s">
        <v>142</v>
      </c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4</v>
      </c>
      <c r="H28" s="24">
        <f>Q27/$R$26</f>
        <v>0.26666666666666666</v>
      </c>
      <c r="I28" s="25"/>
      <c r="J28" s="25"/>
      <c r="K28" s="25"/>
      <c r="M28" s="109"/>
      <c r="N28" s="160" t="s">
        <v>28</v>
      </c>
      <c r="O28" s="160"/>
      <c r="P28" s="160"/>
      <c r="Q28" s="8">
        <f t="shared" si="0"/>
        <v>7</v>
      </c>
      <c r="R28" s="155"/>
      <c r="T28" s="109"/>
      <c r="U28" s="20" t="s">
        <v>28</v>
      </c>
      <c r="V28" s="8" t="s">
        <v>142</v>
      </c>
      <c r="W28" s="8"/>
      <c r="X28" s="8" t="s">
        <v>142</v>
      </c>
      <c r="Y28" s="8"/>
      <c r="Z28" s="8" t="s">
        <v>142</v>
      </c>
      <c r="AA28" s="8"/>
      <c r="AB28" s="8"/>
      <c r="AC28" s="8"/>
      <c r="AD28" s="8"/>
      <c r="AE28" s="8" t="s">
        <v>142</v>
      </c>
      <c r="AF28" s="8" t="s">
        <v>142</v>
      </c>
      <c r="AG28" s="8"/>
      <c r="AH28" s="8" t="s">
        <v>142</v>
      </c>
      <c r="AI28" s="8"/>
      <c r="AJ28" s="8" t="s">
        <v>142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7</v>
      </c>
      <c r="H29" s="24">
        <f>Q28/$R$26</f>
        <v>0.46666666666666667</v>
      </c>
      <c r="I29" s="25"/>
      <c r="J29" s="25"/>
      <c r="K29" s="25"/>
      <c r="M29" s="109"/>
      <c r="N29" s="160" t="s">
        <v>29</v>
      </c>
      <c r="O29" s="160"/>
      <c r="P29" s="160"/>
      <c r="Q29" s="8">
        <f t="shared" si="0"/>
        <v>4</v>
      </c>
      <c r="R29" s="155"/>
      <c r="T29" s="109"/>
      <c r="U29" s="20" t="s">
        <v>29</v>
      </c>
      <c r="V29" s="8"/>
      <c r="W29" s="8" t="s">
        <v>142</v>
      </c>
      <c r="X29" s="8"/>
      <c r="Y29" s="8"/>
      <c r="Z29" s="8"/>
      <c r="AA29" s="8"/>
      <c r="AB29" s="8"/>
      <c r="AC29" s="8"/>
      <c r="AD29" s="8" t="s">
        <v>142</v>
      </c>
      <c r="AE29" s="8"/>
      <c r="AF29" s="8"/>
      <c r="AG29" s="8" t="s">
        <v>142</v>
      </c>
      <c r="AH29" s="8"/>
      <c r="AI29" s="8" t="s">
        <v>142</v>
      </c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12</v>
      </c>
      <c r="D30" s="24">
        <f>Q31/$R$31</f>
        <v>0.8</v>
      </c>
      <c r="F30" s="20" t="s">
        <v>29</v>
      </c>
      <c r="G30" s="39">
        <f>Q29</f>
        <v>4</v>
      </c>
      <c r="H30" s="24">
        <f>Q29/$R$26</f>
        <v>0.26666666666666666</v>
      </c>
      <c r="I30" s="25"/>
      <c r="J30" s="25"/>
      <c r="K30" s="25"/>
      <c r="M30" s="109"/>
      <c r="N30" s="160" t="s">
        <v>30</v>
      </c>
      <c r="O30" s="160"/>
      <c r="P30" s="160"/>
      <c r="Q30" s="8">
        <f t="shared" si="0"/>
        <v>0</v>
      </c>
      <c r="R30" s="156"/>
      <c r="T30" s="10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3</v>
      </c>
      <c r="D31" s="24">
        <f>Q32/$R$31</f>
        <v>0.2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09">
        <v>5</v>
      </c>
      <c r="N31" s="151" t="s">
        <v>32</v>
      </c>
      <c r="O31" s="152"/>
      <c r="P31" s="153"/>
      <c r="Q31" s="8">
        <f t="shared" si="0"/>
        <v>12</v>
      </c>
      <c r="R31" s="154">
        <f>SUM(Q31:Q34)</f>
        <v>15</v>
      </c>
      <c r="T31" s="109">
        <v>5</v>
      </c>
      <c r="U31" s="20" t="s">
        <v>65</v>
      </c>
      <c r="V31" s="8" t="s">
        <v>142</v>
      </c>
      <c r="W31" s="8" t="s">
        <v>142</v>
      </c>
      <c r="X31" s="8" t="s">
        <v>142</v>
      </c>
      <c r="Y31" s="8"/>
      <c r="Z31" s="8" t="s">
        <v>142</v>
      </c>
      <c r="AA31" s="8" t="s">
        <v>142</v>
      </c>
      <c r="AB31" s="8" t="s">
        <v>142</v>
      </c>
      <c r="AC31" s="8"/>
      <c r="AD31" s="8" t="s">
        <v>142</v>
      </c>
      <c r="AE31" s="8"/>
      <c r="AF31" s="8" t="s">
        <v>142</v>
      </c>
      <c r="AG31" s="8" t="s">
        <v>142</v>
      </c>
      <c r="AH31" s="8" t="s">
        <v>142</v>
      </c>
      <c r="AI31" s="8" t="s">
        <v>142</v>
      </c>
      <c r="AJ31" s="8" t="s">
        <v>142</v>
      </c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15</v>
      </c>
      <c r="H32" s="48">
        <f>SUM(H27:H31)</f>
        <v>1</v>
      </c>
      <c r="I32" s="19"/>
      <c r="J32" s="19"/>
      <c r="K32" s="19"/>
      <c r="M32" s="109"/>
      <c r="N32" s="151" t="s">
        <v>35</v>
      </c>
      <c r="O32" s="152" t="s">
        <v>35</v>
      </c>
      <c r="P32" s="153" t="s">
        <v>35</v>
      </c>
      <c r="Q32" s="8">
        <f t="shared" si="0"/>
        <v>3</v>
      </c>
      <c r="R32" s="155"/>
      <c r="T32" s="109"/>
      <c r="U32" s="22" t="s">
        <v>66</v>
      </c>
      <c r="V32" s="8"/>
      <c r="W32" s="8"/>
      <c r="X32" s="8"/>
      <c r="Y32" s="8" t="s">
        <v>142</v>
      </c>
      <c r="Z32" s="8"/>
      <c r="AA32" s="8"/>
      <c r="AB32" s="8"/>
      <c r="AC32" s="8" t="s">
        <v>142</v>
      </c>
      <c r="AD32" s="8"/>
      <c r="AE32" s="8" t="s">
        <v>142</v>
      </c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09"/>
      <c r="N33" s="151" t="s">
        <v>33</v>
      </c>
      <c r="O33" s="152" t="s">
        <v>33</v>
      </c>
      <c r="P33" s="153" t="s">
        <v>33</v>
      </c>
      <c r="Q33" s="8">
        <f t="shared" si="0"/>
        <v>0</v>
      </c>
      <c r="R33" s="155"/>
      <c r="T33" s="10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09"/>
      <c r="N34" s="151" t="s">
        <v>49</v>
      </c>
      <c r="O34" s="152" t="s">
        <v>34</v>
      </c>
      <c r="P34" s="153" t="s">
        <v>34</v>
      </c>
      <c r="Q34" s="8">
        <f t="shared" si="0"/>
        <v>0</v>
      </c>
      <c r="R34" s="156"/>
      <c r="T34" s="10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7" t="s">
        <v>115</v>
      </c>
      <c r="B37" s="167"/>
      <c r="C37" s="167"/>
      <c r="D37" s="167"/>
      <c r="E37" s="167"/>
      <c r="F37" s="130"/>
      <c r="G37" s="130"/>
      <c r="H37" s="130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  <row r="39" spans="1:81" ht="15.75" customHeight="1">
      <c r="A39" s="167" t="s">
        <v>112</v>
      </c>
      <c r="B39" s="167"/>
      <c r="C39" s="167"/>
      <c r="D39" s="167"/>
      <c r="E39" s="167"/>
      <c r="F39" s="167"/>
      <c r="G39" s="167"/>
      <c r="H39" s="167"/>
      <c r="I39" s="93"/>
      <c r="J39" s="93"/>
      <c r="K39" s="93"/>
    </row>
    <row r="40" spans="1:81">
      <c r="A40" s="167" t="s">
        <v>116</v>
      </c>
      <c r="B40" s="167"/>
      <c r="C40" s="167"/>
      <c r="D40" s="167"/>
      <c r="E40" s="167"/>
      <c r="F40" s="167"/>
      <c r="G40" s="167"/>
      <c r="H40" s="167"/>
      <c r="I40" s="93"/>
    </row>
    <row r="41" spans="1:81">
      <c r="A41" s="93"/>
      <c r="B41" s="88"/>
      <c r="C41" s="88"/>
      <c r="D41" s="88"/>
      <c r="E41" s="88"/>
      <c r="F41" s="88"/>
      <c r="G41" s="88"/>
    </row>
    <row r="42" spans="1:81">
      <c r="A42" s="123" t="s">
        <v>13</v>
      </c>
      <c r="B42" s="123"/>
      <c r="C42" s="123"/>
      <c r="D42" s="123"/>
      <c r="E42" s="123"/>
      <c r="F42" s="123"/>
      <c r="G42" s="168"/>
      <c r="H42" s="91">
        <f>H9</f>
        <v>15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16" t="s">
        <v>39</v>
      </c>
      <c r="B43" s="116"/>
      <c r="C43" s="116"/>
      <c r="D43" s="116"/>
      <c r="E43" s="116"/>
      <c r="F43" s="116"/>
      <c r="G43" s="169"/>
      <c r="H43" s="91" t="str">
        <f>H10</f>
        <v>20.4.-12.5.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</row>
    <row r="44" spans="1:81">
      <c r="A44" s="90"/>
      <c r="B44" s="90"/>
      <c r="C44" s="90"/>
      <c r="D44" s="90"/>
      <c r="E44" s="90"/>
      <c r="F44" s="90"/>
      <c r="G44" s="5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</row>
    <row r="45" spans="1:81">
      <c r="B45" s="129" t="s">
        <v>11</v>
      </c>
      <c r="C45" s="129"/>
      <c r="D45" s="130"/>
    </row>
    <row r="46" spans="1:81">
      <c r="B46" s="13"/>
      <c r="C46" s="13"/>
      <c r="D46" s="2"/>
      <c r="U46" s="34" t="s">
        <v>99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09" t="s">
        <v>0</v>
      </c>
      <c r="B47" s="110" t="s">
        <v>1</v>
      </c>
      <c r="C47" s="111"/>
      <c r="D47" s="111"/>
      <c r="E47" s="111"/>
      <c r="F47" s="111"/>
      <c r="G47" s="112"/>
      <c r="H47" s="119" t="s">
        <v>10</v>
      </c>
      <c r="I47" s="31"/>
      <c r="J47" s="120" t="s">
        <v>69</v>
      </c>
      <c r="K47" s="120"/>
      <c r="N47" s="143" t="s">
        <v>62</v>
      </c>
      <c r="O47" s="144"/>
      <c r="P47" s="144"/>
      <c r="Q47" s="144"/>
      <c r="R47" s="145"/>
      <c r="S47" s="146" t="s">
        <v>63</v>
      </c>
      <c r="V47" s="148" t="s">
        <v>60</v>
      </c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  <c r="BI47" s="149"/>
      <c r="BJ47" s="149"/>
      <c r="BK47" s="149"/>
      <c r="BL47" s="149"/>
      <c r="BM47" s="149"/>
      <c r="BN47" s="149"/>
      <c r="BO47" s="149"/>
      <c r="BP47" s="149"/>
      <c r="BQ47" s="149"/>
      <c r="BR47" s="149"/>
      <c r="BS47" s="149"/>
      <c r="BT47" s="149"/>
      <c r="BU47" s="149"/>
      <c r="BV47" s="149"/>
      <c r="BW47" s="149"/>
      <c r="BX47" s="149"/>
      <c r="BY47" s="149"/>
      <c r="BZ47" s="149"/>
      <c r="CA47" s="149"/>
      <c r="CB47" s="149"/>
      <c r="CC47" s="150"/>
    </row>
    <row r="48" spans="1:81" ht="24.75" customHeight="1">
      <c r="A48" s="109"/>
      <c r="B48" s="113"/>
      <c r="C48" s="114"/>
      <c r="D48" s="114"/>
      <c r="E48" s="114"/>
      <c r="F48" s="114"/>
      <c r="G48" s="115"/>
      <c r="H48" s="119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47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12.75" customHeight="1">
      <c r="A49" s="12">
        <v>1</v>
      </c>
      <c r="B49" s="126" t="s">
        <v>2</v>
      </c>
      <c r="C49" s="127"/>
      <c r="D49" s="127"/>
      <c r="E49" s="127"/>
      <c r="F49" s="127"/>
      <c r="G49" s="128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15</v>
      </c>
      <c r="S49" s="12">
        <f>SUM(N49:R49)</f>
        <v>15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26" t="s">
        <v>3</v>
      </c>
      <c r="C50" s="127"/>
      <c r="D50" s="127"/>
      <c r="E50" s="127"/>
      <c r="F50" s="127"/>
      <c r="G50" s="128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15</v>
      </c>
      <c r="S50" s="12">
        <f t="shared" ref="S50:S57" si="4">SUM(N50:R50)</f>
        <v>15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26" t="s">
        <v>4</v>
      </c>
      <c r="C51" s="127"/>
      <c r="D51" s="127"/>
      <c r="E51" s="127"/>
      <c r="F51" s="127"/>
      <c r="G51" s="128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15</v>
      </c>
      <c r="S51" s="12">
        <f t="shared" si="4"/>
        <v>15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26" t="s">
        <v>5</v>
      </c>
      <c r="C52" s="127"/>
      <c r="D52" s="127"/>
      <c r="E52" s="127"/>
      <c r="F52" s="127"/>
      <c r="G52" s="128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15</v>
      </c>
      <c r="S52" s="12">
        <f t="shared" si="4"/>
        <v>15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26" t="s">
        <v>6</v>
      </c>
      <c r="C53" s="127"/>
      <c r="D53" s="127"/>
      <c r="E53" s="127"/>
      <c r="F53" s="127"/>
      <c r="G53" s="128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15</v>
      </c>
      <c r="S53" s="12">
        <f t="shared" si="4"/>
        <v>15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26" t="s">
        <v>7</v>
      </c>
      <c r="C54" s="127"/>
      <c r="D54" s="127"/>
      <c r="E54" s="127"/>
      <c r="F54" s="127"/>
      <c r="G54" s="128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15</v>
      </c>
      <c r="S54" s="12">
        <f t="shared" si="4"/>
        <v>15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26" t="s">
        <v>8</v>
      </c>
      <c r="C55" s="127"/>
      <c r="D55" s="127"/>
      <c r="E55" s="127"/>
      <c r="F55" s="127"/>
      <c r="G55" s="128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15</v>
      </c>
      <c r="S55" s="12">
        <f t="shared" si="4"/>
        <v>15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26" t="s">
        <v>9</v>
      </c>
      <c r="C56" s="127"/>
      <c r="D56" s="127"/>
      <c r="E56" s="127"/>
      <c r="F56" s="127"/>
      <c r="G56" s="128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15</v>
      </c>
      <c r="S56" s="12">
        <f t="shared" si="4"/>
        <v>15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26" t="s">
        <v>43</v>
      </c>
      <c r="C57" s="127"/>
      <c r="D57" s="127"/>
      <c r="E57" s="127"/>
      <c r="F57" s="127"/>
      <c r="G57" s="128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15</v>
      </c>
      <c r="S57" s="12">
        <f t="shared" si="4"/>
        <v>15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32" t="s">
        <v>12</v>
      </c>
      <c r="B58" s="133"/>
      <c r="C58" s="133"/>
      <c r="D58" s="133"/>
      <c r="E58" s="133"/>
      <c r="F58" s="133"/>
      <c r="G58" s="134"/>
      <c r="H58" s="84">
        <f>AVERAGE(H49:H57)</f>
        <v>5</v>
      </c>
      <c r="I58" s="49"/>
      <c r="J58" s="131" t="s">
        <v>68</v>
      </c>
      <c r="K58" s="131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130</v>
      </c>
    </row>
    <row r="62" spans="1:81">
      <c r="B62" s="15" t="s">
        <v>131</v>
      </c>
    </row>
    <row r="63" spans="1:81">
      <c r="B63" s="15" t="s">
        <v>132</v>
      </c>
      <c r="D63" t="s">
        <v>88</v>
      </c>
    </row>
    <row r="149" spans="21:21" ht="13.5" thickBot="1"/>
    <row r="150" spans="21:21" ht="13.5" thickBot="1">
      <c r="U150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A4:H4"/>
    <mergeCell ref="A6:H6"/>
    <mergeCell ref="A7:H7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J47:K47"/>
    <mergeCell ref="N47:R47"/>
    <mergeCell ref="S47:S48"/>
    <mergeCell ref="V47:CC47"/>
    <mergeCell ref="B49:G49"/>
    <mergeCell ref="B50:G50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CC149"/>
  <sheetViews>
    <sheetView topLeftCell="C46" workbookViewId="0">
      <selection activeCell="W63" sqref="W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7" t="s">
        <v>74</v>
      </c>
      <c r="B4" s="167"/>
      <c r="C4" s="167"/>
      <c r="D4" s="167"/>
      <c r="E4" s="167"/>
      <c r="F4" s="130"/>
      <c r="G4" s="130"/>
      <c r="H4" s="130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7" t="s">
        <v>112</v>
      </c>
      <c r="B6" s="167"/>
      <c r="C6" s="167"/>
      <c r="D6" s="167"/>
      <c r="E6" s="167"/>
      <c r="F6" s="167"/>
      <c r="G6" s="167"/>
      <c r="H6" s="167"/>
      <c r="I6" s="14"/>
      <c r="J6" s="14"/>
      <c r="K6" s="14"/>
    </row>
    <row r="7" spans="1:81">
      <c r="A7" s="167" t="s">
        <v>72</v>
      </c>
      <c r="B7" s="167"/>
      <c r="C7" s="167"/>
      <c r="D7" s="167"/>
      <c r="E7" s="167"/>
      <c r="F7" s="167"/>
      <c r="G7" s="167"/>
      <c r="H7" s="167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23" t="s">
        <v>13</v>
      </c>
      <c r="B9" s="123"/>
      <c r="C9" s="123"/>
      <c r="D9" s="123"/>
      <c r="E9" s="123"/>
      <c r="F9" s="123"/>
      <c r="G9" s="168"/>
      <c r="H9" s="91">
        <v>15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16" t="s">
        <v>39</v>
      </c>
      <c r="B10" s="116"/>
      <c r="C10" s="116"/>
      <c r="D10" s="116"/>
      <c r="E10" s="116"/>
      <c r="F10" s="116"/>
      <c r="G10" s="169"/>
      <c r="H10" s="107" t="s">
        <v>143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1" t="s">
        <v>16</v>
      </c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  <c r="BI10" s="161"/>
      <c r="BJ10" s="161"/>
      <c r="BK10" s="161"/>
      <c r="BL10" s="161"/>
      <c r="BM10" s="161"/>
      <c r="BN10" s="161"/>
      <c r="BO10" s="161"/>
      <c r="BP10" s="161"/>
      <c r="BQ10" s="161"/>
      <c r="BR10" s="161"/>
      <c r="BS10" s="161"/>
      <c r="BT10" s="161"/>
      <c r="BU10" s="161"/>
      <c r="BV10" s="161"/>
      <c r="BW10" s="161"/>
      <c r="BX10" s="161"/>
      <c r="BY10" s="161"/>
      <c r="BZ10" s="161"/>
      <c r="CA10" s="161"/>
      <c r="CB10" s="161"/>
      <c r="CC10" s="161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2" t="s">
        <v>60</v>
      </c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</row>
    <row r="14" spans="1:81">
      <c r="A14" s="122" t="s">
        <v>16</v>
      </c>
      <c r="B14" s="123"/>
      <c r="C14" s="123"/>
      <c r="D14" s="123"/>
      <c r="E14" s="123"/>
      <c r="F14" s="123"/>
      <c r="G14" s="123"/>
      <c r="H14" s="123"/>
      <c r="I14" s="1"/>
      <c r="J14" s="1"/>
      <c r="K14" s="1"/>
      <c r="N14" s="163" t="s">
        <v>45</v>
      </c>
      <c r="O14" s="118"/>
      <c r="P14" s="118"/>
      <c r="Q14" s="3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09">
        <v>1</v>
      </c>
      <c r="N15" s="164" t="s">
        <v>14</v>
      </c>
      <c r="O15" s="165"/>
      <c r="P15" s="166"/>
      <c r="Q15" s="8">
        <f>COUNTA(V15:CC15)</f>
        <v>0</v>
      </c>
      <c r="R15" s="154">
        <f>SUM(Q15:Q16)</f>
        <v>15</v>
      </c>
      <c r="T15" s="10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24" t="s">
        <v>17</v>
      </c>
      <c r="G16" s="124"/>
      <c r="H16" s="125"/>
      <c r="I16" s="18"/>
      <c r="J16" s="18"/>
      <c r="K16" s="18"/>
      <c r="M16" s="109"/>
      <c r="N16" s="151" t="s">
        <v>15</v>
      </c>
      <c r="O16" s="152"/>
      <c r="P16" s="153"/>
      <c r="Q16" s="8">
        <f>COUNTA(V16:CC16)</f>
        <v>15</v>
      </c>
      <c r="R16" s="156"/>
      <c r="T16" s="109"/>
      <c r="U16" s="17" t="s">
        <v>15</v>
      </c>
      <c r="V16" s="8" t="s">
        <v>142</v>
      </c>
      <c r="W16" s="8" t="s">
        <v>142</v>
      </c>
      <c r="X16" s="8" t="s">
        <v>142</v>
      </c>
      <c r="Y16" s="8" t="s">
        <v>142</v>
      </c>
      <c r="Z16" s="8" t="s">
        <v>142</v>
      </c>
      <c r="AA16" s="8" t="s">
        <v>142</v>
      </c>
      <c r="AB16" s="8" t="s">
        <v>142</v>
      </c>
      <c r="AC16" s="8" t="s">
        <v>142</v>
      </c>
      <c r="AD16" s="8" t="s">
        <v>142</v>
      </c>
      <c r="AE16" s="8" t="s">
        <v>142</v>
      </c>
      <c r="AF16" s="8" t="s">
        <v>142</v>
      </c>
      <c r="AG16" s="8" t="s">
        <v>142</v>
      </c>
      <c r="AH16" s="8" t="s">
        <v>142</v>
      </c>
      <c r="AI16" s="8" t="s">
        <v>142</v>
      </c>
      <c r="AJ16" s="8" t="s">
        <v>142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57"/>
      <c r="N17" s="158"/>
      <c r="O17" s="158"/>
      <c r="P17" s="158"/>
      <c r="Q17" s="158"/>
      <c r="R17" s="15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09">
        <v>2</v>
      </c>
      <c r="N18" s="151" t="s">
        <v>18</v>
      </c>
      <c r="O18" s="152"/>
      <c r="P18" s="153"/>
      <c r="Q18" s="8">
        <f>COUNTA(V18:CC18)</f>
        <v>0</v>
      </c>
      <c r="R18" s="154">
        <f>SUM(Q18:Q21)</f>
        <v>15</v>
      </c>
      <c r="T18" s="10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15</v>
      </c>
      <c r="D19" s="24">
        <f>Q16/$R$15</f>
        <v>1</v>
      </c>
      <c r="F19" s="17" t="s">
        <v>19</v>
      </c>
      <c r="G19" s="39">
        <f>Q19</f>
        <v>15</v>
      </c>
      <c r="H19" s="24">
        <f>Q19/$R$18</f>
        <v>1</v>
      </c>
      <c r="I19" s="25"/>
      <c r="J19" s="25"/>
      <c r="K19" s="25"/>
      <c r="M19" s="109"/>
      <c r="N19" s="151" t="s">
        <v>19</v>
      </c>
      <c r="O19" s="152" t="s">
        <v>19</v>
      </c>
      <c r="P19" s="153" t="s">
        <v>19</v>
      </c>
      <c r="Q19" s="8">
        <f>COUNTA(V19:CC19)</f>
        <v>15</v>
      </c>
      <c r="R19" s="155"/>
      <c r="T19" s="109"/>
      <c r="U19" s="17" t="s">
        <v>19</v>
      </c>
      <c r="V19" s="8" t="s">
        <v>142</v>
      </c>
      <c r="W19" s="8" t="s">
        <v>142</v>
      </c>
      <c r="X19" s="8" t="s">
        <v>142</v>
      </c>
      <c r="Y19" s="8" t="s">
        <v>142</v>
      </c>
      <c r="Z19" s="8" t="s">
        <v>142</v>
      </c>
      <c r="AA19" s="8" t="s">
        <v>142</v>
      </c>
      <c r="AB19" s="8" t="s">
        <v>142</v>
      </c>
      <c r="AC19" s="8" t="s">
        <v>142</v>
      </c>
      <c r="AD19" s="8" t="s">
        <v>142</v>
      </c>
      <c r="AE19" s="8" t="s">
        <v>142</v>
      </c>
      <c r="AF19" s="8" t="s">
        <v>142</v>
      </c>
      <c r="AG19" s="8" t="s">
        <v>142</v>
      </c>
      <c r="AH19" s="8" t="s">
        <v>142</v>
      </c>
      <c r="AI19" s="8" t="s">
        <v>142</v>
      </c>
      <c r="AJ19" s="8" t="s">
        <v>142</v>
      </c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15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09"/>
      <c r="N20" s="151" t="s">
        <v>20</v>
      </c>
      <c r="O20" s="152" t="s">
        <v>20</v>
      </c>
      <c r="P20" s="153" t="s">
        <v>20</v>
      </c>
      <c r="Q20" s="8">
        <f>COUNTA(V20:CC20)</f>
        <v>0</v>
      </c>
      <c r="R20" s="155"/>
      <c r="T20" s="109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09"/>
      <c r="N21" s="151" t="s">
        <v>21</v>
      </c>
      <c r="O21" s="152"/>
      <c r="P21" s="153"/>
      <c r="Q21" s="8">
        <f>COUNTA(V21:CC21)</f>
        <v>0</v>
      </c>
      <c r="R21" s="156"/>
      <c r="T21" s="10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21" t="s">
        <v>24</v>
      </c>
      <c r="C22" s="121"/>
      <c r="D22" s="121"/>
      <c r="F22" s="42" t="s">
        <v>48</v>
      </c>
      <c r="G22" s="45">
        <f>SUM(G18:G21)</f>
        <v>15</v>
      </c>
      <c r="H22" s="48">
        <f>SUM(H18:H21)</f>
        <v>1</v>
      </c>
      <c r="I22" s="25"/>
      <c r="J22" s="25"/>
      <c r="K22" s="25"/>
      <c r="M22" s="157"/>
      <c r="N22" s="158"/>
      <c r="O22" s="158"/>
      <c r="P22" s="158"/>
      <c r="Q22" s="158"/>
      <c r="R22" s="15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09">
        <v>3</v>
      </c>
      <c r="N23" s="151" t="s">
        <v>22</v>
      </c>
      <c r="O23" s="152"/>
      <c r="P23" s="153"/>
      <c r="Q23" s="8">
        <f>COUNTA(V23:CC23)</f>
        <v>12</v>
      </c>
      <c r="R23" s="154">
        <f>SUM(Q23:Q24)</f>
        <v>15</v>
      </c>
      <c r="T23" s="109">
        <v>3</v>
      </c>
      <c r="U23" s="17" t="s">
        <v>22</v>
      </c>
      <c r="V23" s="8" t="s">
        <v>142</v>
      </c>
      <c r="W23" s="8"/>
      <c r="X23" s="8"/>
      <c r="Y23" s="8" t="s">
        <v>142</v>
      </c>
      <c r="Z23" s="8"/>
      <c r="AA23" s="8" t="s">
        <v>142</v>
      </c>
      <c r="AB23" s="8" t="s">
        <v>142</v>
      </c>
      <c r="AC23" s="8" t="s">
        <v>142</v>
      </c>
      <c r="AD23" s="8" t="s">
        <v>142</v>
      </c>
      <c r="AE23" s="8" t="s">
        <v>142</v>
      </c>
      <c r="AF23" s="8" t="s">
        <v>142</v>
      </c>
      <c r="AG23" s="8" t="s">
        <v>142</v>
      </c>
      <c r="AH23" s="8" t="s">
        <v>142</v>
      </c>
      <c r="AI23" s="8" t="s">
        <v>142</v>
      </c>
      <c r="AJ23" s="8" t="s">
        <v>142</v>
      </c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12</v>
      </c>
      <c r="D24" s="24">
        <f>Q23/$R$23</f>
        <v>0.8</v>
      </c>
      <c r="M24" s="109"/>
      <c r="N24" s="151" t="s">
        <v>23</v>
      </c>
      <c r="O24" s="152"/>
      <c r="P24" s="153"/>
      <c r="Q24" s="8">
        <f>COUNTA(V24:CC24)</f>
        <v>3</v>
      </c>
      <c r="R24" s="156"/>
      <c r="T24" s="109"/>
      <c r="U24" s="17" t="s">
        <v>64</v>
      </c>
      <c r="V24" s="8"/>
      <c r="W24" s="8" t="s">
        <v>142</v>
      </c>
      <c r="X24" s="8" t="s">
        <v>142</v>
      </c>
      <c r="Y24" s="8"/>
      <c r="Z24" s="8" t="s">
        <v>142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3</v>
      </c>
      <c r="D25" s="24">
        <f>Q24/$R$23</f>
        <v>0.2</v>
      </c>
      <c r="F25" s="38" t="s">
        <v>25</v>
      </c>
      <c r="G25" s="38"/>
      <c r="H25" s="38"/>
      <c r="I25" s="13"/>
      <c r="M25" s="157"/>
      <c r="N25" s="158"/>
      <c r="O25" s="158"/>
      <c r="P25" s="158"/>
      <c r="Q25" s="158"/>
      <c r="R25" s="15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09">
        <v>4</v>
      </c>
      <c r="N26" s="160" t="s">
        <v>26</v>
      </c>
      <c r="O26" s="160"/>
      <c r="P26" s="160"/>
      <c r="Q26" s="8">
        <f t="shared" ref="Q26:Q34" si="0">COUNTA(V26:CC26)</f>
        <v>1</v>
      </c>
      <c r="R26" s="154">
        <f>SUM(Q26:Q30)</f>
        <v>15</v>
      </c>
      <c r="T26" s="109">
        <v>4</v>
      </c>
      <c r="U26" s="20" t="s">
        <v>26</v>
      </c>
      <c r="V26" s="8"/>
      <c r="W26" s="8" t="s">
        <v>142</v>
      </c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6.6666666666666666E-2</v>
      </c>
      <c r="I27" s="25"/>
      <c r="J27" s="25"/>
      <c r="K27" s="25"/>
      <c r="M27" s="109"/>
      <c r="N27" s="160" t="s">
        <v>27</v>
      </c>
      <c r="O27" s="160"/>
      <c r="P27" s="160"/>
      <c r="Q27" s="8">
        <f t="shared" si="0"/>
        <v>3</v>
      </c>
      <c r="R27" s="155"/>
      <c r="T27" s="109"/>
      <c r="U27" s="20" t="s">
        <v>27</v>
      </c>
      <c r="V27" s="8" t="s">
        <v>142</v>
      </c>
      <c r="W27" s="8"/>
      <c r="X27" s="8" t="s">
        <v>142</v>
      </c>
      <c r="Y27" s="8"/>
      <c r="Z27" s="8" t="s">
        <v>142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3</v>
      </c>
      <c r="H28" s="24">
        <f>Q27/$R$26</f>
        <v>0.2</v>
      </c>
      <c r="I28" s="25"/>
      <c r="J28" s="25"/>
      <c r="K28" s="25"/>
      <c r="M28" s="109"/>
      <c r="N28" s="160" t="s">
        <v>28</v>
      </c>
      <c r="O28" s="160"/>
      <c r="P28" s="160"/>
      <c r="Q28" s="8">
        <f t="shared" si="0"/>
        <v>7</v>
      </c>
      <c r="R28" s="155"/>
      <c r="T28" s="109"/>
      <c r="U28" s="20" t="s">
        <v>28</v>
      </c>
      <c r="V28" s="8"/>
      <c r="W28" s="8"/>
      <c r="X28" s="8"/>
      <c r="Y28" s="8" t="s">
        <v>142</v>
      </c>
      <c r="Z28" s="8"/>
      <c r="AA28" s="8" t="s">
        <v>142</v>
      </c>
      <c r="AB28" s="8"/>
      <c r="AC28" s="8" t="s">
        <v>142</v>
      </c>
      <c r="AD28" s="8"/>
      <c r="AE28" s="8" t="s">
        <v>142</v>
      </c>
      <c r="AF28" s="8" t="s">
        <v>142</v>
      </c>
      <c r="AG28" s="8"/>
      <c r="AH28" s="8" t="s">
        <v>142</v>
      </c>
      <c r="AI28" s="8"/>
      <c r="AJ28" s="8" t="s">
        <v>142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7</v>
      </c>
      <c r="H29" s="24">
        <f>Q28/$R$26</f>
        <v>0.46666666666666667</v>
      </c>
      <c r="I29" s="25"/>
      <c r="J29" s="25"/>
      <c r="K29" s="25"/>
      <c r="M29" s="109"/>
      <c r="N29" s="160" t="s">
        <v>29</v>
      </c>
      <c r="O29" s="160"/>
      <c r="P29" s="160"/>
      <c r="Q29" s="8">
        <f t="shared" si="0"/>
        <v>4</v>
      </c>
      <c r="R29" s="155"/>
      <c r="T29" s="109"/>
      <c r="U29" s="20" t="s">
        <v>29</v>
      </c>
      <c r="V29" s="8"/>
      <c r="W29" s="8"/>
      <c r="X29" s="8"/>
      <c r="Y29" s="8"/>
      <c r="Z29" s="8"/>
      <c r="AA29" s="8"/>
      <c r="AB29" s="8" t="s">
        <v>142</v>
      </c>
      <c r="AC29" s="8"/>
      <c r="AD29" s="8" t="s">
        <v>142</v>
      </c>
      <c r="AE29" s="8"/>
      <c r="AF29" s="8"/>
      <c r="AG29" s="8" t="s">
        <v>142</v>
      </c>
      <c r="AH29" s="8"/>
      <c r="AI29" s="8" t="s">
        <v>142</v>
      </c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13</v>
      </c>
      <c r="D30" s="24">
        <f>Q31/$R$31</f>
        <v>0.8666666666666667</v>
      </c>
      <c r="F30" s="20" t="s">
        <v>29</v>
      </c>
      <c r="G30" s="39">
        <f>Q29</f>
        <v>4</v>
      </c>
      <c r="H30" s="24">
        <f>Q29/$R$26</f>
        <v>0.26666666666666666</v>
      </c>
      <c r="I30" s="25"/>
      <c r="J30" s="25"/>
      <c r="K30" s="25"/>
      <c r="M30" s="109"/>
      <c r="N30" s="160" t="s">
        <v>30</v>
      </c>
      <c r="O30" s="160"/>
      <c r="P30" s="160"/>
      <c r="Q30" s="8">
        <f t="shared" si="0"/>
        <v>0</v>
      </c>
      <c r="R30" s="156"/>
      <c r="T30" s="10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2</v>
      </c>
      <c r="D31" s="24">
        <f>Q32/$R$31</f>
        <v>0.13333333333333333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09">
        <v>5</v>
      </c>
      <c r="N31" s="151" t="s">
        <v>32</v>
      </c>
      <c r="O31" s="152"/>
      <c r="P31" s="153"/>
      <c r="Q31" s="8">
        <f t="shared" si="0"/>
        <v>13</v>
      </c>
      <c r="R31" s="154">
        <f>SUM(Q31:Q34)</f>
        <v>15</v>
      </c>
      <c r="T31" s="109">
        <v>5</v>
      </c>
      <c r="U31" s="20" t="s">
        <v>65</v>
      </c>
      <c r="V31" s="8"/>
      <c r="W31" s="8" t="s">
        <v>142</v>
      </c>
      <c r="X31" s="8" t="s">
        <v>142</v>
      </c>
      <c r="Y31" s="8" t="s">
        <v>142</v>
      </c>
      <c r="Z31" s="8"/>
      <c r="AA31" s="8" t="s">
        <v>142</v>
      </c>
      <c r="AB31" s="8" t="s">
        <v>142</v>
      </c>
      <c r="AC31" s="8" t="s">
        <v>142</v>
      </c>
      <c r="AD31" s="8" t="s">
        <v>142</v>
      </c>
      <c r="AE31" s="8" t="s">
        <v>142</v>
      </c>
      <c r="AF31" s="8" t="s">
        <v>142</v>
      </c>
      <c r="AG31" s="8" t="s">
        <v>142</v>
      </c>
      <c r="AH31" s="8" t="s">
        <v>142</v>
      </c>
      <c r="AI31" s="8" t="s">
        <v>142</v>
      </c>
      <c r="AJ31" s="8" t="s">
        <v>142</v>
      </c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15</v>
      </c>
      <c r="H32" s="48">
        <f>SUM(H27:H31)</f>
        <v>1</v>
      </c>
      <c r="I32" s="19"/>
      <c r="J32" s="19"/>
      <c r="K32" s="19"/>
      <c r="M32" s="109"/>
      <c r="N32" s="151" t="s">
        <v>35</v>
      </c>
      <c r="O32" s="152" t="s">
        <v>35</v>
      </c>
      <c r="P32" s="153" t="s">
        <v>35</v>
      </c>
      <c r="Q32" s="8">
        <f t="shared" si="0"/>
        <v>2</v>
      </c>
      <c r="R32" s="155"/>
      <c r="T32" s="109"/>
      <c r="U32" s="22" t="s">
        <v>66</v>
      </c>
      <c r="V32" s="8" t="s">
        <v>142</v>
      </c>
      <c r="W32" s="8"/>
      <c r="X32" s="8"/>
      <c r="Y32" s="8"/>
      <c r="Z32" s="8" t="s">
        <v>142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09"/>
      <c r="N33" s="151" t="s">
        <v>33</v>
      </c>
      <c r="O33" s="152" t="s">
        <v>33</v>
      </c>
      <c r="P33" s="153" t="s">
        <v>33</v>
      </c>
      <c r="Q33" s="8">
        <f t="shared" si="0"/>
        <v>0</v>
      </c>
      <c r="R33" s="155"/>
      <c r="T33" s="10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09"/>
      <c r="N34" s="151" t="s">
        <v>49</v>
      </c>
      <c r="O34" s="152" t="s">
        <v>34</v>
      </c>
      <c r="P34" s="153" t="s">
        <v>34</v>
      </c>
      <c r="Q34" s="8">
        <f t="shared" si="0"/>
        <v>0</v>
      </c>
      <c r="R34" s="156"/>
      <c r="T34" s="10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7" t="s">
        <v>74</v>
      </c>
      <c r="B37" s="167"/>
      <c r="C37" s="167"/>
      <c r="D37" s="167"/>
      <c r="E37" s="167"/>
      <c r="F37" s="130"/>
      <c r="G37" s="130"/>
      <c r="H37" s="130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  <row r="39" spans="1:81" ht="15.75" customHeight="1">
      <c r="A39" s="167" t="s">
        <v>112</v>
      </c>
      <c r="B39" s="167"/>
      <c r="C39" s="167"/>
      <c r="D39" s="167"/>
      <c r="E39" s="167"/>
      <c r="F39" s="167"/>
      <c r="G39" s="167"/>
      <c r="H39" s="167"/>
      <c r="I39" s="93"/>
      <c r="J39" s="93"/>
      <c r="K39" s="93"/>
    </row>
    <row r="40" spans="1:81">
      <c r="A40" s="167" t="s">
        <v>72</v>
      </c>
      <c r="B40" s="167"/>
      <c r="C40" s="167"/>
      <c r="D40" s="167"/>
      <c r="E40" s="167"/>
      <c r="F40" s="167"/>
      <c r="G40" s="167"/>
      <c r="H40" s="167"/>
      <c r="I40" s="93"/>
    </row>
    <row r="41" spans="1:81">
      <c r="A41" s="93"/>
      <c r="B41" s="88"/>
      <c r="C41" s="88"/>
      <c r="D41" s="88"/>
      <c r="E41" s="88"/>
      <c r="F41" s="88"/>
      <c r="G41" s="88"/>
    </row>
    <row r="42" spans="1:81">
      <c r="A42" s="123" t="s">
        <v>13</v>
      </c>
      <c r="B42" s="123"/>
      <c r="C42" s="123"/>
      <c r="D42" s="123"/>
      <c r="E42" s="123"/>
      <c r="F42" s="123"/>
      <c r="G42" s="168"/>
      <c r="H42" s="91">
        <f>H9</f>
        <v>15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16" t="s">
        <v>39</v>
      </c>
      <c r="B43" s="116"/>
      <c r="C43" s="116"/>
      <c r="D43" s="116"/>
      <c r="E43" s="116"/>
      <c r="F43" s="116"/>
      <c r="G43" s="169"/>
      <c r="H43" s="91" t="str">
        <f>H10</f>
        <v>20.4.-12.5.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</row>
    <row r="44" spans="1:81">
      <c r="A44" s="90"/>
      <c r="B44" s="90"/>
      <c r="C44" s="90"/>
      <c r="D44" s="90"/>
      <c r="E44" s="90"/>
      <c r="F44" s="90"/>
      <c r="G44" s="5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</row>
    <row r="45" spans="1:81">
      <c r="B45" s="129" t="s">
        <v>11</v>
      </c>
      <c r="C45" s="129"/>
      <c r="D45" s="130"/>
    </row>
    <row r="46" spans="1:81">
      <c r="B46" s="13"/>
      <c r="C46" s="13"/>
      <c r="D46" s="2"/>
      <c r="U46" s="34" t="s">
        <v>99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09" t="s">
        <v>0</v>
      </c>
      <c r="B47" s="110" t="s">
        <v>1</v>
      </c>
      <c r="C47" s="111"/>
      <c r="D47" s="111"/>
      <c r="E47" s="111"/>
      <c r="F47" s="111"/>
      <c r="G47" s="112"/>
      <c r="H47" s="119" t="s">
        <v>10</v>
      </c>
      <c r="I47" s="31"/>
      <c r="J47" s="120" t="s">
        <v>69</v>
      </c>
      <c r="K47" s="120"/>
      <c r="N47" s="143" t="s">
        <v>62</v>
      </c>
      <c r="O47" s="144"/>
      <c r="P47" s="144"/>
      <c r="Q47" s="144"/>
      <c r="R47" s="145"/>
      <c r="S47" s="146" t="s">
        <v>63</v>
      </c>
      <c r="V47" s="148" t="s">
        <v>60</v>
      </c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  <c r="BI47" s="149"/>
      <c r="BJ47" s="149"/>
      <c r="BK47" s="149"/>
      <c r="BL47" s="149"/>
      <c r="BM47" s="149"/>
      <c r="BN47" s="149"/>
      <c r="BO47" s="149"/>
      <c r="BP47" s="149"/>
      <c r="BQ47" s="149"/>
      <c r="BR47" s="149"/>
      <c r="BS47" s="149"/>
      <c r="BT47" s="149"/>
      <c r="BU47" s="149"/>
      <c r="BV47" s="149"/>
      <c r="BW47" s="149"/>
      <c r="BX47" s="149"/>
      <c r="BY47" s="149"/>
      <c r="BZ47" s="149"/>
      <c r="CA47" s="149"/>
      <c r="CB47" s="149"/>
      <c r="CC47" s="150"/>
    </row>
    <row r="48" spans="1:81" ht="24.75" customHeight="1">
      <c r="A48" s="109"/>
      <c r="B48" s="113"/>
      <c r="C48" s="114"/>
      <c r="D48" s="114"/>
      <c r="E48" s="114"/>
      <c r="F48" s="114"/>
      <c r="G48" s="115"/>
      <c r="H48" s="119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47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12.75" customHeight="1">
      <c r="A49" s="12">
        <v>1</v>
      </c>
      <c r="B49" s="126" t="s">
        <v>2</v>
      </c>
      <c r="C49" s="127"/>
      <c r="D49" s="127"/>
      <c r="E49" s="127"/>
      <c r="F49" s="127"/>
      <c r="G49" s="128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15</v>
      </c>
      <c r="S49" s="12">
        <f>SUM(N49:R49)</f>
        <v>15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26" t="s">
        <v>3</v>
      </c>
      <c r="C50" s="127"/>
      <c r="D50" s="127"/>
      <c r="E50" s="127"/>
      <c r="F50" s="127"/>
      <c r="G50" s="128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15</v>
      </c>
      <c r="S50" s="12">
        <f t="shared" ref="S50:S57" si="4">SUM(N50:R50)</f>
        <v>15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26" t="s">
        <v>4</v>
      </c>
      <c r="C51" s="127"/>
      <c r="D51" s="127"/>
      <c r="E51" s="127"/>
      <c r="F51" s="127"/>
      <c r="G51" s="128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15</v>
      </c>
      <c r="S51" s="12">
        <f t="shared" si="4"/>
        <v>15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26" t="s">
        <v>5</v>
      </c>
      <c r="C52" s="127"/>
      <c r="D52" s="127"/>
      <c r="E52" s="127"/>
      <c r="F52" s="127"/>
      <c r="G52" s="128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15</v>
      </c>
      <c r="S52" s="12">
        <f t="shared" si="4"/>
        <v>15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26" t="s">
        <v>6</v>
      </c>
      <c r="C53" s="127"/>
      <c r="D53" s="127"/>
      <c r="E53" s="127"/>
      <c r="F53" s="127"/>
      <c r="G53" s="128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15</v>
      </c>
      <c r="S53" s="12">
        <f t="shared" si="4"/>
        <v>15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26" t="s">
        <v>7</v>
      </c>
      <c r="C54" s="127"/>
      <c r="D54" s="127"/>
      <c r="E54" s="127"/>
      <c r="F54" s="127"/>
      <c r="G54" s="128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15</v>
      </c>
      <c r="S54" s="12">
        <f t="shared" si="4"/>
        <v>15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26" t="s">
        <v>8</v>
      </c>
      <c r="C55" s="127"/>
      <c r="D55" s="127"/>
      <c r="E55" s="127"/>
      <c r="F55" s="127"/>
      <c r="G55" s="128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15</v>
      </c>
      <c r="S55" s="12">
        <f t="shared" si="4"/>
        <v>15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26" t="s">
        <v>9</v>
      </c>
      <c r="C56" s="127"/>
      <c r="D56" s="127"/>
      <c r="E56" s="127"/>
      <c r="F56" s="127"/>
      <c r="G56" s="128"/>
      <c r="H56" s="30">
        <f t="shared" si="1"/>
        <v>4.9333333333333336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1</v>
      </c>
      <c r="R56" s="12">
        <f>COUNTIF($V$56:$CC$56,R48)</f>
        <v>14</v>
      </c>
      <c r="S56" s="12">
        <f t="shared" si="4"/>
        <v>15</v>
      </c>
      <c r="T56" s="7"/>
      <c r="U56" s="44" t="s">
        <v>58</v>
      </c>
      <c r="V56" s="8">
        <v>4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26" t="s">
        <v>43</v>
      </c>
      <c r="C57" s="127"/>
      <c r="D57" s="127"/>
      <c r="E57" s="127"/>
      <c r="F57" s="127"/>
      <c r="G57" s="128"/>
      <c r="H57" s="30">
        <f t="shared" si="1"/>
        <v>4.9333333333333336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1</v>
      </c>
      <c r="R57" s="12">
        <f>COUNTIF($V$57:$CC$57,R48)</f>
        <v>14</v>
      </c>
      <c r="S57" s="12">
        <f t="shared" si="4"/>
        <v>15</v>
      </c>
      <c r="T57" s="7"/>
      <c r="U57" s="44" t="s">
        <v>59</v>
      </c>
      <c r="V57" s="8">
        <v>4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32" t="s">
        <v>12</v>
      </c>
      <c r="B58" s="133"/>
      <c r="C58" s="133"/>
      <c r="D58" s="133"/>
      <c r="E58" s="133"/>
      <c r="F58" s="133"/>
      <c r="G58" s="134"/>
      <c r="H58" s="84">
        <f>AVERAGE(H49:H57)</f>
        <v>4.9851851851851858</v>
      </c>
      <c r="I58" s="49"/>
      <c r="J58" s="131" t="s">
        <v>68</v>
      </c>
      <c r="K58" s="131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130</v>
      </c>
    </row>
    <row r="62" spans="1:81">
      <c r="B62" s="15" t="s">
        <v>131</v>
      </c>
    </row>
    <row r="63" spans="1:81">
      <c r="B63" s="15" t="s">
        <v>132</v>
      </c>
      <c r="D63" t="s">
        <v>134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A4:H4"/>
    <mergeCell ref="A6:H6"/>
    <mergeCell ref="A7:H7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J47:K47"/>
    <mergeCell ref="N47:R47"/>
    <mergeCell ref="S47:S48"/>
    <mergeCell ref="V47:CC47"/>
    <mergeCell ref="B49:G49"/>
    <mergeCell ref="B50:G50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CC149"/>
  <sheetViews>
    <sheetView topLeftCell="A34" workbookViewId="0">
      <selection activeCell="K16" sqref="K1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7" t="s">
        <v>110</v>
      </c>
      <c r="B4" s="167"/>
      <c r="C4" s="167"/>
      <c r="D4" s="167"/>
      <c r="E4" s="167"/>
      <c r="F4" s="130"/>
      <c r="G4" s="130"/>
      <c r="H4" s="130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7" t="s">
        <v>112</v>
      </c>
      <c r="B6" s="167"/>
      <c r="C6" s="167"/>
      <c r="D6" s="167"/>
      <c r="E6" s="167"/>
      <c r="F6" s="167"/>
      <c r="G6" s="167"/>
      <c r="H6" s="167"/>
      <c r="I6" s="14"/>
      <c r="J6" s="14"/>
      <c r="K6" s="14"/>
    </row>
    <row r="7" spans="1:81">
      <c r="A7" s="167" t="s">
        <v>72</v>
      </c>
      <c r="B7" s="167"/>
      <c r="C7" s="167"/>
      <c r="D7" s="167"/>
      <c r="E7" s="167"/>
      <c r="F7" s="167"/>
      <c r="G7" s="167"/>
      <c r="H7" s="167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70" t="s">
        <v>37</v>
      </c>
      <c r="B9" s="123"/>
      <c r="C9" s="123"/>
      <c r="D9" s="123"/>
      <c r="E9" s="123"/>
      <c r="F9" s="123"/>
      <c r="G9" s="168"/>
      <c r="H9" s="91">
        <v>15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16" t="s">
        <v>39</v>
      </c>
      <c r="B10" s="116"/>
      <c r="C10" s="116"/>
      <c r="D10" s="116"/>
      <c r="E10" s="116"/>
      <c r="F10" s="116"/>
      <c r="G10" s="169"/>
      <c r="H10" s="107" t="s">
        <v>143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1" t="s">
        <v>16</v>
      </c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  <c r="BI10" s="161"/>
      <c r="BJ10" s="161"/>
      <c r="BK10" s="161"/>
      <c r="BL10" s="161"/>
      <c r="BM10" s="161"/>
      <c r="BN10" s="161"/>
      <c r="BO10" s="161"/>
      <c r="BP10" s="161"/>
      <c r="BQ10" s="161"/>
      <c r="BR10" s="161"/>
      <c r="BS10" s="161"/>
      <c r="BT10" s="161"/>
      <c r="BU10" s="161"/>
      <c r="BV10" s="161"/>
      <c r="BW10" s="161"/>
      <c r="BX10" s="161"/>
      <c r="BY10" s="161"/>
      <c r="BZ10" s="161"/>
      <c r="CA10" s="161"/>
      <c r="CB10" s="161"/>
      <c r="CC10" s="161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2" t="s">
        <v>60</v>
      </c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</row>
    <row r="14" spans="1:81">
      <c r="A14" s="122" t="s">
        <v>16</v>
      </c>
      <c r="B14" s="123"/>
      <c r="C14" s="123"/>
      <c r="D14" s="123"/>
      <c r="E14" s="123"/>
      <c r="F14" s="123"/>
      <c r="G14" s="123"/>
      <c r="H14" s="123"/>
      <c r="I14" s="1"/>
      <c r="J14" s="1"/>
      <c r="K14" s="1"/>
      <c r="N14" s="163" t="s">
        <v>45</v>
      </c>
      <c r="O14" s="118"/>
      <c r="P14" s="118"/>
      <c r="Q14" s="3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09">
        <v>1</v>
      </c>
      <c r="N15" s="164" t="s">
        <v>14</v>
      </c>
      <c r="O15" s="165"/>
      <c r="P15" s="166"/>
      <c r="Q15" s="8">
        <f>COUNTA(V15:CC15)</f>
        <v>0</v>
      </c>
      <c r="R15" s="154">
        <f>SUM(Q15:Q16)</f>
        <v>15</v>
      </c>
      <c r="T15" s="10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24" t="s">
        <v>17</v>
      </c>
      <c r="G16" s="124"/>
      <c r="H16" s="125"/>
      <c r="I16" s="18"/>
      <c r="J16" s="18"/>
      <c r="K16" s="18"/>
      <c r="M16" s="109"/>
      <c r="N16" s="151" t="s">
        <v>15</v>
      </c>
      <c r="O16" s="152"/>
      <c r="P16" s="153"/>
      <c r="Q16" s="8">
        <f>COUNTA(V16:CC16)</f>
        <v>15</v>
      </c>
      <c r="R16" s="156"/>
      <c r="T16" s="109"/>
      <c r="U16" s="17" t="s">
        <v>15</v>
      </c>
      <c r="V16" s="8" t="s">
        <v>142</v>
      </c>
      <c r="W16" s="8" t="s">
        <v>142</v>
      </c>
      <c r="X16" s="8" t="s">
        <v>142</v>
      </c>
      <c r="Y16" s="8" t="s">
        <v>142</v>
      </c>
      <c r="Z16" s="8" t="s">
        <v>142</v>
      </c>
      <c r="AA16" s="8" t="s">
        <v>142</v>
      </c>
      <c r="AB16" s="8" t="s">
        <v>142</v>
      </c>
      <c r="AC16" s="8" t="s">
        <v>142</v>
      </c>
      <c r="AD16" s="8" t="s">
        <v>142</v>
      </c>
      <c r="AE16" s="8" t="s">
        <v>142</v>
      </c>
      <c r="AF16" s="8" t="s">
        <v>142</v>
      </c>
      <c r="AG16" s="8" t="s">
        <v>142</v>
      </c>
      <c r="AH16" s="8" t="s">
        <v>142</v>
      </c>
      <c r="AI16" s="8" t="s">
        <v>142</v>
      </c>
      <c r="AJ16" s="8" t="s">
        <v>142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57"/>
      <c r="N17" s="158"/>
      <c r="O17" s="158"/>
      <c r="P17" s="158"/>
      <c r="Q17" s="158"/>
      <c r="R17" s="15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09">
        <v>2</v>
      </c>
      <c r="N18" s="151" t="s">
        <v>18</v>
      </c>
      <c r="O18" s="152"/>
      <c r="P18" s="153"/>
      <c r="Q18" s="8">
        <f>COUNTA(V18:CC18)</f>
        <v>0</v>
      </c>
      <c r="R18" s="154">
        <f>SUM(Q18:Q21)</f>
        <v>15</v>
      </c>
      <c r="T18" s="10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15</v>
      </c>
      <c r="D19" s="24">
        <f>Q16/$R$15</f>
        <v>1</v>
      </c>
      <c r="F19" s="17" t="s">
        <v>19</v>
      </c>
      <c r="G19" s="39">
        <f>Q19</f>
        <v>15</v>
      </c>
      <c r="H19" s="24">
        <f>Q19/$R$18</f>
        <v>1</v>
      </c>
      <c r="I19" s="25"/>
      <c r="J19" s="25"/>
      <c r="K19" s="25"/>
      <c r="M19" s="109"/>
      <c r="N19" s="151" t="s">
        <v>19</v>
      </c>
      <c r="O19" s="152" t="s">
        <v>19</v>
      </c>
      <c r="P19" s="153" t="s">
        <v>19</v>
      </c>
      <c r="Q19" s="8">
        <f>COUNTA(V19:CC19)</f>
        <v>15</v>
      </c>
      <c r="R19" s="155"/>
      <c r="T19" s="109"/>
      <c r="U19" s="17" t="s">
        <v>19</v>
      </c>
      <c r="V19" s="8" t="s">
        <v>142</v>
      </c>
      <c r="W19" s="8" t="s">
        <v>142</v>
      </c>
      <c r="X19" s="8" t="s">
        <v>142</v>
      </c>
      <c r="Y19" s="8" t="s">
        <v>142</v>
      </c>
      <c r="Z19" s="8" t="s">
        <v>142</v>
      </c>
      <c r="AA19" s="8" t="s">
        <v>142</v>
      </c>
      <c r="AB19" s="8" t="s">
        <v>142</v>
      </c>
      <c r="AC19" s="8" t="s">
        <v>142</v>
      </c>
      <c r="AD19" s="8" t="s">
        <v>142</v>
      </c>
      <c r="AE19" s="8" t="s">
        <v>142</v>
      </c>
      <c r="AF19" s="8" t="s">
        <v>142</v>
      </c>
      <c r="AG19" s="8" t="s">
        <v>142</v>
      </c>
      <c r="AH19" s="8" t="s">
        <v>142</v>
      </c>
      <c r="AI19" s="8" t="s">
        <v>142</v>
      </c>
      <c r="AJ19" s="8" t="s">
        <v>142</v>
      </c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15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09"/>
      <c r="N20" s="151" t="s">
        <v>20</v>
      </c>
      <c r="O20" s="152" t="s">
        <v>20</v>
      </c>
      <c r="P20" s="153" t="s">
        <v>20</v>
      </c>
      <c r="Q20" s="8">
        <f>COUNTA(V20:CC20)</f>
        <v>0</v>
      </c>
      <c r="R20" s="155"/>
      <c r="T20" s="109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09"/>
      <c r="N21" s="151" t="s">
        <v>21</v>
      </c>
      <c r="O21" s="152"/>
      <c r="P21" s="153"/>
      <c r="Q21" s="8">
        <f>COUNTA(V21:CC21)</f>
        <v>0</v>
      </c>
      <c r="R21" s="156"/>
      <c r="T21" s="10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21" t="s">
        <v>24</v>
      </c>
      <c r="C22" s="121"/>
      <c r="D22" s="121"/>
      <c r="F22" s="42" t="s">
        <v>48</v>
      </c>
      <c r="G22" s="45">
        <f>SUM(G18:G21)</f>
        <v>15</v>
      </c>
      <c r="H22" s="48">
        <f>SUM(H18:H21)</f>
        <v>1</v>
      </c>
      <c r="I22" s="25"/>
      <c r="J22" s="25"/>
      <c r="K22" s="25"/>
      <c r="M22" s="157"/>
      <c r="N22" s="158"/>
      <c r="O22" s="158"/>
      <c r="P22" s="158"/>
      <c r="Q22" s="158"/>
      <c r="R22" s="15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09">
        <v>3</v>
      </c>
      <c r="N23" s="151" t="s">
        <v>22</v>
      </c>
      <c r="O23" s="152"/>
      <c r="P23" s="153"/>
      <c r="Q23" s="8">
        <f>COUNTA(V23:CC23)</f>
        <v>12</v>
      </c>
      <c r="R23" s="154">
        <f>SUM(Q23:Q24)</f>
        <v>15</v>
      </c>
      <c r="T23" s="109">
        <v>3</v>
      </c>
      <c r="U23" s="17" t="s">
        <v>22</v>
      </c>
      <c r="V23" s="8" t="s">
        <v>142</v>
      </c>
      <c r="W23" s="8"/>
      <c r="X23" s="8"/>
      <c r="Y23" s="8" t="s">
        <v>142</v>
      </c>
      <c r="Z23" s="8"/>
      <c r="AA23" s="8" t="s">
        <v>142</v>
      </c>
      <c r="AB23" s="8" t="s">
        <v>142</v>
      </c>
      <c r="AC23" s="8" t="s">
        <v>142</v>
      </c>
      <c r="AD23" s="8" t="s">
        <v>142</v>
      </c>
      <c r="AE23" s="8" t="s">
        <v>142</v>
      </c>
      <c r="AF23" s="8" t="s">
        <v>142</v>
      </c>
      <c r="AG23" s="8" t="s">
        <v>142</v>
      </c>
      <c r="AH23" s="8" t="s">
        <v>142</v>
      </c>
      <c r="AI23" s="8" t="s">
        <v>142</v>
      </c>
      <c r="AJ23" s="8" t="s">
        <v>142</v>
      </c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12</v>
      </c>
      <c r="D24" s="24">
        <f>Q23/$R$23</f>
        <v>0.8</v>
      </c>
      <c r="M24" s="109"/>
      <c r="N24" s="151" t="s">
        <v>23</v>
      </c>
      <c r="O24" s="152"/>
      <c r="P24" s="153"/>
      <c r="Q24" s="8">
        <f>COUNTA(V24:CC24)</f>
        <v>3</v>
      </c>
      <c r="R24" s="156"/>
      <c r="T24" s="109"/>
      <c r="U24" s="17" t="s">
        <v>64</v>
      </c>
      <c r="V24" s="8"/>
      <c r="W24" s="8" t="s">
        <v>142</v>
      </c>
      <c r="X24" s="8" t="s">
        <v>142</v>
      </c>
      <c r="Y24" s="8"/>
      <c r="Z24" s="8" t="s">
        <v>142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3</v>
      </c>
      <c r="D25" s="24">
        <f>Q24/$R$23</f>
        <v>0.2</v>
      </c>
      <c r="F25" s="38" t="s">
        <v>25</v>
      </c>
      <c r="G25" s="38"/>
      <c r="H25" s="38"/>
      <c r="I25" s="13"/>
      <c r="M25" s="157"/>
      <c r="N25" s="158"/>
      <c r="O25" s="158"/>
      <c r="P25" s="158"/>
      <c r="Q25" s="158"/>
      <c r="R25" s="15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09">
        <v>4</v>
      </c>
      <c r="N26" s="160" t="s">
        <v>26</v>
      </c>
      <c r="O26" s="160"/>
      <c r="P26" s="160"/>
      <c r="Q26" s="8">
        <f t="shared" ref="Q26:Q34" si="0">COUNTA(V26:CC26)</f>
        <v>1</v>
      </c>
      <c r="R26" s="154">
        <f>SUM(Q26:Q30)</f>
        <v>15</v>
      </c>
      <c r="T26" s="109">
        <v>4</v>
      </c>
      <c r="U26" s="20" t="s">
        <v>26</v>
      </c>
      <c r="V26" s="8"/>
      <c r="W26" s="8" t="s">
        <v>142</v>
      </c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6.6666666666666666E-2</v>
      </c>
      <c r="I27" s="25"/>
      <c r="J27" s="25"/>
      <c r="K27" s="25"/>
      <c r="M27" s="109"/>
      <c r="N27" s="160" t="s">
        <v>27</v>
      </c>
      <c r="O27" s="160"/>
      <c r="P27" s="160"/>
      <c r="Q27" s="8">
        <f t="shared" si="0"/>
        <v>4</v>
      </c>
      <c r="R27" s="155"/>
      <c r="T27" s="109"/>
      <c r="U27" s="20" t="s">
        <v>27</v>
      </c>
      <c r="V27" s="8" t="s">
        <v>142</v>
      </c>
      <c r="W27" s="8"/>
      <c r="X27" s="8" t="s">
        <v>142</v>
      </c>
      <c r="Y27" s="8"/>
      <c r="Z27" s="8" t="s">
        <v>142</v>
      </c>
      <c r="AA27" s="8" t="s">
        <v>142</v>
      </c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4</v>
      </c>
      <c r="H28" s="24">
        <f>Q27/$R$26</f>
        <v>0.26666666666666666</v>
      </c>
      <c r="I28" s="25"/>
      <c r="J28" s="25"/>
      <c r="K28" s="25"/>
      <c r="M28" s="109"/>
      <c r="N28" s="160" t="s">
        <v>28</v>
      </c>
      <c r="O28" s="160"/>
      <c r="P28" s="160"/>
      <c r="Q28" s="8">
        <f t="shared" si="0"/>
        <v>6</v>
      </c>
      <c r="R28" s="155"/>
      <c r="T28" s="109"/>
      <c r="U28" s="20" t="s">
        <v>28</v>
      </c>
      <c r="V28" s="8"/>
      <c r="W28" s="8"/>
      <c r="X28" s="8"/>
      <c r="Y28" s="8" t="s">
        <v>142</v>
      </c>
      <c r="Z28" s="8"/>
      <c r="AA28" s="8"/>
      <c r="AB28" s="8"/>
      <c r="AC28" s="8" t="s">
        <v>142</v>
      </c>
      <c r="AD28" s="8"/>
      <c r="AE28" s="8" t="s">
        <v>142</v>
      </c>
      <c r="AF28" s="8" t="s">
        <v>142</v>
      </c>
      <c r="AG28" s="8"/>
      <c r="AH28" s="8" t="s">
        <v>142</v>
      </c>
      <c r="AI28" s="8"/>
      <c r="AJ28" s="8" t="s">
        <v>142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6</v>
      </c>
      <c r="H29" s="24">
        <f>Q28/$R$26</f>
        <v>0.4</v>
      </c>
      <c r="I29" s="25"/>
      <c r="J29" s="25"/>
      <c r="K29" s="25"/>
      <c r="M29" s="109"/>
      <c r="N29" s="160" t="s">
        <v>29</v>
      </c>
      <c r="O29" s="160"/>
      <c r="P29" s="160"/>
      <c r="Q29" s="8">
        <f t="shared" si="0"/>
        <v>4</v>
      </c>
      <c r="R29" s="155"/>
      <c r="T29" s="109"/>
      <c r="U29" s="20" t="s">
        <v>29</v>
      </c>
      <c r="V29" s="8"/>
      <c r="W29" s="8"/>
      <c r="X29" s="8"/>
      <c r="Y29" s="8"/>
      <c r="Z29" s="8"/>
      <c r="AA29" s="8"/>
      <c r="AB29" s="8" t="s">
        <v>142</v>
      </c>
      <c r="AC29" s="8"/>
      <c r="AD29" s="8" t="s">
        <v>142</v>
      </c>
      <c r="AE29" s="8"/>
      <c r="AF29" s="8"/>
      <c r="AG29" s="8" t="s">
        <v>142</v>
      </c>
      <c r="AH29" s="8"/>
      <c r="AI29" s="8" t="s">
        <v>142</v>
      </c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12</v>
      </c>
      <c r="D30" s="24">
        <f>Q31/$R$31</f>
        <v>0.8571428571428571</v>
      </c>
      <c r="F30" s="20" t="s">
        <v>29</v>
      </c>
      <c r="G30" s="39">
        <f>Q29</f>
        <v>4</v>
      </c>
      <c r="H30" s="24">
        <f>Q29/$R$26</f>
        <v>0.26666666666666666</v>
      </c>
      <c r="I30" s="25"/>
      <c r="J30" s="25"/>
      <c r="K30" s="25"/>
      <c r="M30" s="109"/>
      <c r="N30" s="160" t="s">
        <v>30</v>
      </c>
      <c r="O30" s="160"/>
      <c r="P30" s="160"/>
      <c r="Q30" s="8">
        <f t="shared" si="0"/>
        <v>0</v>
      </c>
      <c r="R30" s="156"/>
      <c r="T30" s="10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2</v>
      </c>
      <c r="D31" s="24">
        <f>Q32/$R$31</f>
        <v>0.14285714285714285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09">
        <v>5</v>
      </c>
      <c r="N31" s="151" t="s">
        <v>32</v>
      </c>
      <c r="O31" s="152"/>
      <c r="P31" s="153"/>
      <c r="Q31" s="8">
        <f t="shared" si="0"/>
        <v>12</v>
      </c>
      <c r="R31" s="154">
        <f>SUM(Q31:Q34)</f>
        <v>14</v>
      </c>
      <c r="T31" s="109">
        <v>5</v>
      </c>
      <c r="U31" s="20" t="s">
        <v>65</v>
      </c>
      <c r="V31" s="8" t="s">
        <v>142</v>
      </c>
      <c r="W31" s="8" t="s">
        <v>142</v>
      </c>
      <c r="X31" s="8" t="s">
        <v>142</v>
      </c>
      <c r="Y31" s="8"/>
      <c r="Z31" s="8"/>
      <c r="AA31" s="8"/>
      <c r="AB31" s="8" t="s">
        <v>142</v>
      </c>
      <c r="AC31" s="8" t="s">
        <v>142</v>
      </c>
      <c r="AD31" s="8" t="s">
        <v>142</v>
      </c>
      <c r="AE31" s="8" t="s">
        <v>142</v>
      </c>
      <c r="AF31" s="8" t="s">
        <v>142</v>
      </c>
      <c r="AG31" s="8" t="s">
        <v>142</v>
      </c>
      <c r="AH31" s="8" t="s">
        <v>142</v>
      </c>
      <c r="AI31" s="8" t="s">
        <v>142</v>
      </c>
      <c r="AJ31" s="8" t="s">
        <v>142</v>
      </c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15</v>
      </c>
      <c r="H32" s="48">
        <f>SUM(H27:H31)</f>
        <v>1</v>
      </c>
      <c r="I32" s="19"/>
      <c r="J32" s="19"/>
      <c r="K32" s="19"/>
      <c r="M32" s="109"/>
      <c r="N32" s="151" t="s">
        <v>35</v>
      </c>
      <c r="O32" s="152" t="s">
        <v>35</v>
      </c>
      <c r="P32" s="153" t="s">
        <v>35</v>
      </c>
      <c r="Q32" s="8">
        <f t="shared" si="0"/>
        <v>2</v>
      </c>
      <c r="R32" s="155"/>
      <c r="T32" s="109"/>
      <c r="U32" s="22" t="s">
        <v>66</v>
      </c>
      <c r="V32" s="8"/>
      <c r="W32" s="8"/>
      <c r="X32" s="8"/>
      <c r="Y32" s="8"/>
      <c r="Z32" s="8" t="s">
        <v>142</v>
      </c>
      <c r="AA32" s="8" t="s">
        <v>142</v>
      </c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09"/>
      <c r="N33" s="151" t="s">
        <v>33</v>
      </c>
      <c r="O33" s="152" t="s">
        <v>33</v>
      </c>
      <c r="P33" s="153" t="s">
        <v>33</v>
      </c>
      <c r="Q33" s="8">
        <f t="shared" si="0"/>
        <v>0</v>
      </c>
      <c r="R33" s="155"/>
      <c r="T33" s="10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14</v>
      </c>
      <c r="D34" s="24">
        <f>SUM(D30:D33)</f>
        <v>1</v>
      </c>
      <c r="F34" s="21"/>
      <c r="G34" s="21"/>
      <c r="H34" s="19"/>
      <c r="I34" s="19"/>
      <c r="J34" s="19"/>
      <c r="K34" s="19"/>
      <c r="M34" s="109"/>
      <c r="N34" s="151" t="s">
        <v>49</v>
      </c>
      <c r="O34" s="152" t="s">
        <v>34</v>
      </c>
      <c r="P34" s="153" t="s">
        <v>34</v>
      </c>
      <c r="Q34" s="8">
        <f t="shared" si="0"/>
        <v>0</v>
      </c>
      <c r="R34" s="156"/>
      <c r="T34" s="10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7" t="s">
        <v>110</v>
      </c>
      <c r="B37" s="167"/>
      <c r="C37" s="167"/>
      <c r="D37" s="167"/>
      <c r="E37" s="167"/>
      <c r="F37" s="130"/>
      <c r="G37" s="130"/>
      <c r="H37" s="130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  <row r="39" spans="1:81" ht="15.75" customHeight="1">
      <c r="A39" s="167" t="s">
        <v>112</v>
      </c>
      <c r="B39" s="167"/>
      <c r="C39" s="167"/>
      <c r="D39" s="167"/>
      <c r="E39" s="167"/>
      <c r="F39" s="167"/>
      <c r="G39" s="167"/>
      <c r="H39" s="167"/>
      <c r="I39" s="93"/>
      <c r="J39" s="93"/>
      <c r="K39" s="93"/>
    </row>
    <row r="40" spans="1:81">
      <c r="A40" s="167" t="s">
        <v>72</v>
      </c>
      <c r="B40" s="167"/>
      <c r="C40" s="167"/>
      <c r="D40" s="167"/>
      <c r="E40" s="167"/>
      <c r="F40" s="167"/>
      <c r="G40" s="167"/>
      <c r="H40" s="167"/>
      <c r="I40" s="93"/>
    </row>
    <row r="41" spans="1:81">
      <c r="A41" s="93"/>
      <c r="B41" s="88"/>
      <c r="C41" s="88"/>
      <c r="D41" s="88"/>
      <c r="E41" s="88"/>
      <c r="F41" s="88"/>
      <c r="G41" s="88"/>
    </row>
    <row r="42" spans="1:81">
      <c r="A42" s="170" t="s">
        <v>37</v>
      </c>
      <c r="B42" s="123"/>
      <c r="C42" s="123"/>
      <c r="D42" s="123"/>
      <c r="E42" s="123"/>
      <c r="F42" s="123"/>
      <c r="G42" s="168"/>
      <c r="H42" s="91">
        <f>H9</f>
        <v>15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16" t="s">
        <v>39</v>
      </c>
      <c r="B43" s="116"/>
      <c r="C43" s="116"/>
      <c r="D43" s="116"/>
      <c r="E43" s="116"/>
      <c r="F43" s="116"/>
      <c r="G43" s="169"/>
      <c r="H43" s="91" t="str">
        <f>H10</f>
        <v>20.4.-12.5.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</row>
    <row r="44" spans="1:81">
      <c r="A44" s="90"/>
      <c r="B44" s="90"/>
      <c r="C44" s="90"/>
      <c r="D44" s="90"/>
      <c r="E44" s="90"/>
      <c r="F44" s="90"/>
      <c r="G44" s="5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</row>
    <row r="45" spans="1:81">
      <c r="B45" s="129" t="s">
        <v>11</v>
      </c>
      <c r="C45" s="129"/>
      <c r="D45" s="130"/>
    </row>
    <row r="46" spans="1:81">
      <c r="B46" s="13"/>
      <c r="C46" s="13"/>
      <c r="D46" s="2"/>
      <c r="U46" s="34" t="s">
        <v>99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09" t="s">
        <v>0</v>
      </c>
      <c r="B47" s="110" t="s">
        <v>1</v>
      </c>
      <c r="C47" s="111"/>
      <c r="D47" s="111"/>
      <c r="E47" s="111"/>
      <c r="F47" s="111"/>
      <c r="G47" s="112"/>
      <c r="H47" s="119" t="s">
        <v>10</v>
      </c>
      <c r="I47" s="31"/>
      <c r="J47" s="120" t="s">
        <v>69</v>
      </c>
      <c r="K47" s="120"/>
      <c r="N47" s="143" t="s">
        <v>62</v>
      </c>
      <c r="O47" s="144"/>
      <c r="P47" s="144"/>
      <c r="Q47" s="144"/>
      <c r="R47" s="145"/>
      <c r="S47" s="146" t="s">
        <v>63</v>
      </c>
      <c r="V47" s="148" t="s">
        <v>60</v>
      </c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  <c r="BI47" s="149"/>
      <c r="BJ47" s="149"/>
      <c r="BK47" s="149"/>
      <c r="BL47" s="149"/>
      <c r="BM47" s="149"/>
      <c r="BN47" s="149"/>
      <c r="BO47" s="149"/>
      <c r="BP47" s="149"/>
      <c r="BQ47" s="149"/>
      <c r="BR47" s="149"/>
      <c r="BS47" s="149"/>
      <c r="BT47" s="149"/>
      <c r="BU47" s="149"/>
      <c r="BV47" s="149"/>
      <c r="BW47" s="149"/>
      <c r="BX47" s="149"/>
      <c r="BY47" s="149"/>
      <c r="BZ47" s="149"/>
      <c r="CA47" s="149"/>
      <c r="CB47" s="149"/>
      <c r="CC47" s="150"/>
    </row>
    <row r="48" spans="1:81" ht="24.75" customHeight="1">
      <c r="A48" s="109"/>
      <c r="B48" s="113"/>
      <c r="C48" s="114"/>
      <c r="D48" s="114"/>
      <c r="E48" s="114"/>
      <c r="F48" s="114"/>
      <c r="G48" s="115"/>
      <c r="H48" s="119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47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12.75" customHeight="1">
      <c r="A49" s="12">
        <v>1</v>
      </c>
      <c r="B49" s="126" t="s">
        <v>2</v>
      </c>
      <c r="C49" s="127"/>
      <c r="D49" s="127"/>
      <c r="E49" s="127"/>
      <c r="F49" s="127"/>
      <c r="G49" s="128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15</v>
      </c>
      <c r="S49" s="12">
        <f>SUM(N49:R49)</f>
        <v>15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26" t="s">
        <v>3</v>
      </c>
      <c r="C50" s="127"/>
      <c r="D50" s="127"/>
      <c r="E50" s="127"/>
      <c r="F50" s="127"/>
      <c r="G50" s="128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15</v>
      </c>
      <c r="S50" s="12">
        <f t="shared" ref="S50:S57" si="4">SUM(N50:R50)</f>
        <v>15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26" t="s">
        <v>4</v>
      </c>
      <c r="C51" s="127"/>
      <c r="D51" s="127"/>
      <c r="E51" s="127"/>
      <c r="F51" s="127"/>
      <c r="G51" s="128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15</v>
      </c>
      <c r="S51" s="12">
        <f t="shared" si="4"/>
        <v>15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26" t="s">
        <v>5</v>
      </c>
      <c r="C52" s="127"/>
      <c r="D52" s="127"/>
      <c r="E52" s="127"/>
      <c r="F52" s="127"/>
      <c r="G52" s="128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15</v>
      </c>
      <c r="S52" s="12">
        <f t="shared" si="4"/>
        <v>15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26" t="s">
        <v>6</v>
      </c>
      <c r="C53" s="127"/>
      <c r="D53" s="127"/>
      <c r="E53" s="127"/>
      <c r="F53" s="127"/>
      <c r="G53" s="128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15</v>
      </c>
      <c r="S53" s="12">
        <f t="shared" si="4"/>
        <v>15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26" t="s">
        <v>7</v>
      </c>
      <c r="C54" s="127"/>
      <c r="D54" s="127"/>
      <c r="E54" s="127"/>
      <c r="F54" s="127"/>
      <c r="G54" s="128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15</v>
      </c>
      <c r="S54" s="12">
        <f t="shared" si="4"/>
        <v>15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26" t="s">
        <v>8</v>
      </c>
      <c r="C55" s="127"/>
      <c r="D55" s="127"/>
      <c r="E55" s="127"/>
      <c r="F55" s="127"/>
      <c r="G55" s="128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15</v>
      </c>
      <c r="S55" s="12">
        <f t="shared" si="4"/>
        <v>15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26" t="s">
        <v>9</v>
      </c>
      <c r="C56" s="127"/>
      <c r="D56" s="127"/>
      <c r="E56" s="127"/>
      <c r="F56" s="127"/>
      <c r="G56" s="128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15</v>
      </c>
      <c r="S56" s="12">
        <f t="shared" si="4"/>
        <v>15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26" t="s">
        <v>43</v>
      </c>
      <c r="C57" s="127"/>
      <c r="D57" s="127"/>
      <c r="E57" s="127"/>
      <c r="F57" s="127"/>
      <c r="G57" s="128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15</v>
      </c>
      <c r="S57" s="12">
        <f t="shared" si="4"/>
        <v>15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32" t="s">
        <v>12</v>
      </c>
      <c r="B58" s="133"/>
      <c r="C58" s="133"/>
      <c r="D58" s="133"/>
      <c r="E58" s="133"/>
      <c r="F58" s="133"/>
      <c r="G58" s="134"/>
      <c r="H58" s="84">
        <f>AVERAGE(H49:H57)</f>
        <v>5</v>
      </c>
      <c r="I58" s="49"/>
      <c r="J58" s="131" t="s">
        <v>68</v>
      </c>
      <c r="K58" s="131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130</v>
      </c>
    </row>
    <row r="62" spans="1:81">
      <c r="B62" s="15" t="s">
        <v>131</v>
      </c>
    </row>
    <row r="63" spans="1:81">
      <c r="B63" s="15" t="s">
        <v>132</v>
      </c>
      <c r="D63" t="s">
        <v>134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CC149"/>
  <sheetViews>
    <sheetView topLeftCell="A25" workbookViewId="0">
      <selection activeCell="K17" sqref="K1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.42578125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26" t="s">
        <v>138</v>
      </c>
      <c r="B4" s="26"/>
      <c r="C4" s="26"/>
      <c r="D4" s="26"/>
      <c r="E4" s="26"/>
      <c r="F4" s="27"/>
      <c r="G4" s="27"/>
      <c r="H4" s="2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7" t="s">
        <v>112</v>
      </c>
      <c r="B6" s="167"/>
      <c r="C6" s="167"/>
      <c r="D6" s="167"/>
      <c r="E6" s="167"/>
      <c r="F6" s="167"/>
      <c r="G6" s="167"/>
      <c r="H6" s="167"/>
      <c r="I6" s="14"/>
      <c r="J6" s="14"/>
      <c r="K6" s="14"/>
    </row>
    <row r="7" spans="1:81">
      <c r="A7" s="167" t="s">
        <v>73</v>
      </c>
      <c r="B7" s="167"/>
      <c r="C7" s="167"/>
      <c r="D7" s="167"/>
      <c r="E7" s="167"/>
      <c r="F7" s="167"/>
      <c r="G7" s="167"/>
      <c r="H7" s="167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23" t="s">
        <v>13</v>
      </c>
      <c r="B9" s="123"/>
      <c r="C9" s="123"/>
      <c r="D9" s="123"/>
      <c r="E9" s="123"/>
      <c r="F9" s="123"/>
      <c r="G9" s="168"/>
      <c r="H9" s="91">
        <v>15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16" t="s">
        <v>39</v>
      </c>
      <c r="B10" s="116"/>
      <c r="C10" s="116"/>
      <c r="D10" s="116"/>
      <c r="E10" s="116"/>
      <c r="F10" s="116"/>
      <c r="G10" s="169"/>
      <c r="H10" s="107" t="s">
        <v>143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1" t="s">
        <v>16</v>
      </c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  <c r="BI10" s="161"/>
      <c r="BJ10" s="161"/>
      <c r="BK10" s="161"/>
      <c r="BL10" s="161"/>
      <c r="BM10" s="161"/>
      <c r="BN10" s="161"/>
      <c r="BO10" s="161"/>
      <c r="BP10" s="161"/>
      <c r="BQ10" s="161"/>
      <c r="BR10" s="161"/>
      <c r="BS10" s="161"/>
      <c r="BT10" s="161"/>
      <c r="BU10" s="161"/>
      <c r="BV10" s="161"/>
      <c r="BW10" s="161"/>
      <c r="BX10" s="161"/>
      <c r="BY10" s="161"/>
      <c r="BZ10" s="161"/>
      <c r="CA10" s="161"/>
      <c r="CB10" s="161"/>
      <c r="CC10" s="161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2" t="s">
        <v>60</v>
      </c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</row>
    <row r="14" spans="1:81">
      <c r="A14" s="122" t="s">
        <v>16</v>
      </c>
      <c r="B14" s="123"/>
      <c r="C14" s="123"/>
      <c r="D14" s="123"/>
      <c r="E14" s="123"/>
      <c r="F14" s="123"/>
      <c r="G14" s="123"/>
      <c r="H14" s="123"/>
      <c r="I14" s="1"/>
      <c r="J14" s="1"/>
      <c r="K14" s="1"/>
      <c r="N14" s="163" t="s">
        <v>45</v>
      </c>
      <c r="O14" s="118"/>
      <c r="P14" s="118"/>
      <c r="Q14" s="3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09">
        <v>1</v>
      </c>
      <c r="N15" s="164" t="s">
        <v>14</v>
      </c>
      <c r="O15" s="165"/>
      <c r="P15" s="166"/>
      <c r="Q15" s="8">
        <f>COUNTA(V15:CC15)</f>
        <v>0</v>
      </c>
      <c r="R15" s="154">
        <f>SUM(Q15:Q16)</f>
        <v>15</v>
      </c>
      <c r="T15" s="10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24" t="s">
        <v>17</v>
      </c>
      <c r="G16" s="124"/>
      <c r="H16" s="125"/>
      <c r="I16" s="18"/>
      <c r="J16" s="18"/>
      <c r="K16" s="18"/>
      <c r="M16" s="109"/>
      <c r="N16" s="151" t="s">
        <v>15</v>
      </c>
      <c r="O16" s="152"/>
      <c r="P16" s="153"/>
      <c r="Q16" s="8">
        <f>COUNTA(V16:CC16)</f>
        <v>15</v>
      </c>
      <c r="R16" s="156"/>
      <c r="T16" s="109"/>
      <c r="U16" s="17" t="s">
        <v>15</v>
      </c>
      <c r="V16" s="8" t="s">
        <v>142</v>
      </c>
      <c r="W16" s="8" t="s">
        <v>142</v>
      </c>
      <c r="X16" s="8" t="s">
        <v>142</v>
      </c>
      <c r="Y16" s="8" t="s">
        <v>142</v>
      </c>
      <c r="Z16" s="8" t="s">
        <v>142</v>
      </c>
      <c r="AA16" s="8" t="s">
        <v>142</v>
      </c>
      <c r="AB16" s="8" t="s">
        <v>142</v>
      </c>
      <c r="AC16" s="8" t="s">
        <v>142</v>
      </c>
      <c r="AD16" s="8" t="s">
        <v>142</v>
      </c>
      <c r="AE16" s="8" t="s">
        <v>142</v>
      </c>
      <c r="AF16" s="8" t="s">
        <v>142</v>
      </c>
      <c r="AG16" s="8" t="s">
        <v>142</v>
      </c>
      <c r="AH16" s="8" t="s">
        <v>142</v>
      </c>
      <c r="AI16" s="8" t="s">
        <v>142</v>
      </c>
      <c r="AJ16" s="8" t="s">
        <v>142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57"/>
      <c r="N17" s="158"/>
      <c r="O17" s="158"/>
      <c r="P17" s="158"/>
      <c r="Q17" s="158"/>
      <c r="R17" s="15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09">
        <v>2</v>
      </c>
      <c r="N18" s="151" t="s">
        <v>18</v>
      </c>
      <c r="O18" s="152"/>
      <c r="P18" s="153"/>
      <c r="Q18" s="8">
        <f>COUNTA(V18:CC18)</f>
        <v>0</v>
      </c>
      <c r="R18" s="154">
        <f>SUM(Q18:Q21)</f>
        <v>15</v>
      </c>
      <c r="T18" s="10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15</v>
      </c>
      <c r="D19" s="24">
        <f>Q16/$R$15</f>
        <v>1</v>
      </c>
      <c r="F19" s="17" t="s">
        <v>19</v>
      </c>
      <c r="G19" s="39">
        <f>Q19</f>
        <v>15</v>
      </c>
      <c r="H19" s="24">
        <f>Q19/$R$18</f>
        <v>1</v>
      </c>
      <c r="I19" s="25"/>
      <c r="J19" s="25"/>
      <c r="K19" s="25"/>
      <c r="M19" s="109"/>
      <c r="N19" s="151" t="s">
        <v>19</v>
      </c>
      <c r="O19" s="152" t="s">
        <v>19</v>
      </c>
      <c r="P19" s="153" t="s">
        <v>19</v>
      </c>
      <c r="Q19" s="8">
        <f>COUNTA(V19:CC19)</f>
        <v>15</v>
      </c>
      <c r="R19" s="155"/>
      <c r="T19" s="109"/>
      <c r="U19" s="17" t="s">
        <v>19</v>
      </c>
      <c r="V19" s="8" t="s">
        <v>142</v>
      </c>
      <c r="W19" s="8" t="s">
        <v>142</v>
      </c>
      <c r="X19" s="8" t="s">
        <v>142</v>
      </c>
      <c r="Y19" s="8" t="s">
        <v>142</v>
      </c>
      <c r="Z19" s="8" t="s">
        <v>142</v>
      </c>
      <c r="AA19" s="8" t="s">
        <v>142</v>
      </c>
      <c r="AB19" s="8" t="s">
        <v>142</v>
      </c>
      <c r="AC19" s="8" t="s">
        <v>142</v>
      </c>
      <c r="AD19" s="8" t="s">
        <v>142</v>
      </c>
      <c r="AE19" s="8" t="s">
        <v>142</v>
      </c>
      <c r="AF19" s="8" t="s">
        <v>142</v>
      </c>
      <c r="AG19" s="8" t="s">
        <v>142</v>
      </c>
      <c r="AH19" s="8" t="s">
        <v>142</v>
      </c>
      <c r="AI19" s="8" t="s">
        <v>142</v>
      </c>
      <c r="AJ19" s="8" t="s">
        <v>142</v>
      </c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15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09"/>
      <c r="N20" s="151" t="s">
        <v>20</v>
      </c>
      <c r="O20" s="152" t="s">
        <v>20</v>
      </c>
      <c r="P20" s="153" t="s">
        <v>20</v>
      </c>
      <c r="Q20" s="8">
        <f>COUNTA(V20:CC20)</f>
        <v>0</v>
      </c>
      <c r="R20" s="155"/>
      <c r="T20" s="109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09"/>
      <c r="N21" s="151" t="s">
        <v>21</v>
      </c>
      <c r="O21" s="152"/>
      <c r="P21" s="153"/>
      <c r="Q21" s="8">
        <f>COUNTA(V21:CC21)</f>
        <v>0</v>
      </c>
      <c r="R21" s="156"/>
      <c r="T21" s="10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21" t="s">
        <v>24</v>
      </c>
      <c r="C22" s="121"/>
      <c r="D22" s="121"/>
      <c r="F22" s="42" t="s">
        <v>48</v>
      </c>
      <c r="G22" s="45">
        <f>SUM(G18:G21)</f>
        <v>15</v>
      </c>
      <c r="H22" s="48">
        <f>SUM(H18:H21)</f>
        <v>1</v>
      </c>
      <c r="I22" s="25"/>
      <c r="J22" s="25"/>
      <c r="K22" s="25"/>
      <c r="M22" s="157"/>
      <c r="N22" s="158"/>
      <c r="O22" s="158"/>
      <c r="P22" s="158"/>
      <c r="Q22" s="158"/>
      <c r="R22" s="15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09">
        <v>3</v>
      </c>
      <c r="N23" s="151" t="s">
        <v>22</v>
      </c>
      <c r="O23" s="152"/>
      <c r="P23" s="153"/>
      <c r="Q23" s="8">
        <f>COUNTA(V23:CC23)</f>
        <v>12</v>
      </c>
      <c r="R23" s="154">
        <f>SUM(Q23:Q24)</f>
        <v>15</v>
      </c>
      <c r="T23" s="109">
        <v>3</v>
      </c>
      <c r="U23" s="17" t="s">
        <v>22</v>
      </c>
      <c r="V23" s="8" t="s">
        <v>142</v>
      </c>
      <c r="W23" s="8"/>
      <c r="X23" s="8"/>
      <c r="Y23" s="8" t="s">
        <v>142</v>
      </c>
      <c r="Z23" s="8"/>
      <c r="AA23" s="8" t="s">
        <v>142</v>
      </c>
      <c r="AB23" s="8" t="s">
        <v>142</v>
      </c>
      <c r="AC23" s="8" t="s">
        <v>142</v>
      </c>
      <c r="AD23" s="8" t="s">
        <v>142</v>
      </c>
      <c r="AE23" s="8" t="s">
        <v>142</v>
      </c>
      <c r="AF23" s="8" t="s">
        <v>142</v>
      </c>
      <c r="AG23" s="8" t="s">
        <v>142</v>
      </c>
      <c r="AH23" s="8" t="s">
        <v>142</v>
      </c>
      <c r="AI23" s="8" t="s">
        <v>142</v>
      </c>
      <c r="AJ23" s="8" t="s">
        <v>142</v>
      </c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12</v>
      </c>
      <c r="D24" s="24">
        <f>Q23/$R$23</f>
        <v>0.8</v>
      </c>
      <c r="M24" s="109"/>
      <c r="N24" s="151" t="s">
        <v>23</v>
      </c>
      <c r="O24" s="152"/>
      <c r="P24" s="153"/>
      <c r="Q24" s="8">
        <f>COUNTA(V24:CC24)</f>
        <v>3</v>
      </c>
      <c r="R24" s="156"/>
      <c r="T24" s="109"/>
      <c r="U24" s="17" t="s">
        <v>64</v>
      </c>
      <c r="V24" s="8"/>
      <c r="W24" s="8" t="s">
        <v>142</v>
      </c>
      <c r="X24" s="8" t="s">
        <v>142</v>
      </c>
      <c r="Y24" s="8"/>
      <c r="Z24" s="8" t="s">
        <v>142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3</v>
      </c>
      <c r="D25" s="24">
        <f>Q24/$R$23</f>
        <v>0.2</v>
      </c>
      <c r="F25" s="38" t="s">
        <v>25</v>
      </c>
      <c r="G25" s="38"/>
      <c r="H25" s="38"/>
      <c r="I25" s="13"/>
      <c r="M25" s="157"/>
      <c r="N25" s="158"/>
      <c r="O25" s="158"/>
      <c r="P25" s="158"/>
      <c r="Q25" s="158"/>
      <c r="R25" s="15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09">
        <v>4</v>
      </c>
      <c r="N26" s="160" t="s">
        <v>26</v>
      </c>
      <c r="O26" s="160"/>
      <c r="P26" s="160"/>
      <c r="Q26" s="8">
        <f t="shared" ref="Q26:Q34" si="0">COUNTA(V26:CC26)</f>
        <v>1</v>
      </c>
      <c r="R26" s="154">
        <f>SUM(Q26:Q30)</f>
        <v>15</v>
      </c>
      <c r="T26" s="109">
        <v>4</v>
      </c>
      <c r="U26" s="20" t="s">
        <v>26</v>
      </c>
      <c r="V26" s="8"/>
      <c r="W26" s="8" t="s">
        <v>142</v>
      </c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6.6666666666666666E-2</v>
      </c>
      <c r="I27" s="25"/>
      <c r="J27" s="25"/>
      <c r="K27" s="25"/>
      <c r="M27" s="109"/>
      <c r="N27" s="160" t="s">
        <v>27</v>
      </c>
      <c r="O27" s="160"/>
      <c r="P27" s="160"/>
      <c r="Q27" s="8">
        <f t="shared" si="0"/>
        <v>3</v>
      </c>
      <c r="R27" s="155"/>
      <c r="T27" s="109"/>
      <c r="U27" s="20" t="s">
        <v>27</v>
      </c>
      <c r="V27" s="8" t="s">
        <v>142</v>
      </c>
      <c r="W27" s="8"/>
      <c r="X27" s="8" t="s">
        <v>142</v>
      </c>
      <c r="Y27" s="8"/>
      <c r="Z27" s="8" t="s">
        <v>142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3</v>
      </c>
      <c r="H28" s="24">
        <f>Q27/$R$26</f>
        <v>0.2</v>
      </c>
      <c r="I28" s="25"/>
      <c r="J28" s="25"/>
      <c r="K28" s="25"/>
      <c r="M28" s="109"/>
      <c r="N28" s="160" t="s">
        <v>28</v>
      </c>
      <c r="O28" s="160"/>
      <c r="P28" s="160"/>
      <c r="Q28" s="8">
        <f t="shared" si="0"/>
        <v>7</v>
      </c>
      <c r="R28" s="155"/>
      <c r="T28" s="109"/>
      <c r="U28" s="20" t="s">
        <v>28</v>
      </c>
      <c r="V28" s="8"/>
      <c r="W28" s="8"/>
      <c r="X28" s="8"/>
      <c r="Y28" s="8" t="s">
        <v>142</v>
      </c>
      <c r="Z28" s="8"/>
      <c r="AA28" s="8" t="s">
        <v>142</v>
      </c>
      <c r="AB28" s="8"/>
      <c r="AC28" s="8" t="s">
        <v>142</v>
      </c>
      <c r="AD28" s="8"/>
      <c r="AE28" s="8" t="s">
        <v>142</v>
      </c>
      <c r="AF28" s="8" t="s">
        <v>142</v>
      </c>
      <c r="AG28" s="8"/>
      <c r="AH28" s="8" t="s">
        <v>142</v>
      </c>
      <c r="AI28" s="8"/>
      <c r="AJ28" s="8" t="s">
        <v>142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7</v>
      </c>
      <c r="H29" s="24">
        <f>Q28/$R$26</f>
        <v>0.46666666666666667</v>
      </c>
      <c r="I29" s="25"/>
      <c r="J29" s="25"/>
      <c r="K29" s="25"/>
      <c r="M29" s="109"/>
      <c r="N29" s="160" t="s">
        <v>29</v>
      </c>
      <c r="O29" s="160"/>
      <c r="P29" s="160"/>
      <c r="Q29" s="8">
        <f t="shared" si="0"/>
        <v>4</v>
      </c>
      <c r="R29" s="155"/>
      <c r="T29" s="109"/>
      <c r="U29" s="20" t="s">
        <v>29</v>
      </c>
      <c r="V29" s="8"/>
      <c r="W29" s="8"/>
      <c r="X29" s="8"/>
      <c r="Y29" s="8"/>
      <c r="Z29" s="8"/>
      <c r="AA29" s="8"/>
      <c r="AB29" s="8" t="s">
        <v>142</v>
      </c>
      <c r="AC29" s="8"/>
      <c r="AD29" s="8" t="s">
        <v>142</v>
      </c>
      <c r="AE29" s="8"/>
      <c r="AF29" s="8"/>
      <c r="AG29" s="8" t="s">
        <v>142</v>
      </c>
      <c r="AH29" s="8"/>
      <c r="AI29" s="8" t="s">
        <v>142</v>
      </c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14</v>
      </c>
      <c r="D30" s="24">
        <f>Q31/$R$31</f>
        <v>0.93333333333333335</v>
      </c>
      <c r="F30" s="20" t="s">
        <v>29</v>
      </c>
      <c r="G30" s="39">
        <f>Q29</f>
        <v>4</v>
      </c>
      <c r="H30" s="24">
        <f>Q29/$R$26</f>
        <v>0.26666666666666666</v>
      </c>
      <c r="I30" s="25"/>
      <c r="J30" s="25"/>
      <c r="K30" s="25"/>
      <c r="M30" s="109"/>
      <c r="N30" s="160" t="s">
        <v>30</v>
      </c>
      <c r="O30" s="160"/>
      <c r="P30" s="160"/>
      <c r="Q30" s="8">
        <f t="shared" si="0"/>
        <v>0</v>
      </c>
      <c r="R30" s="156"/>
      <c r="T30" s="10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6.6666666666666666E-2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09">
        <v>5</v>
      </c>
      <c r="N31" s="151" t="s">
        <v>32</v>
      </c>
      <c r="O31" s="152"/>
      <c r="P31" s="153"/>
      <c r="Q31" s="8">
        <f t="shared" si="0"/>
        <v>14</v>
      </c>
      <c r="R31" s="154">
        <f>SUM(Q31:Q34)</f>
        <v>15</v>
      </c>
      <c r="T31" s="109">
        <v>5</v>
      </c>
      <c r="U31" s="20" t="s">
        <v>65</v>
      </c>
      <c r="V31" s="8" t="s">
        <v>142</v>
      </c>
      <c r="W31" s="8" t="s">
        <v>142</v>
      </c>
      <c r="X31" s="8" t="s">
        <v>142</v>
      </c>
      <c r="Y31" s="8" t="s">
        <v>142</v>
      </c>
      <c r="Z31" s="8"/>
      <c r="AA31" s="8" t="s">
        <v>142</v>
      </c>
      <c r="AB31" s="8" t="s">
        <v>142</v>
      </c>
      <c r="AC31" s="8" t="s">
        <v>142</v>
      </c>
      <c r="AD31" s="8" t="s">
        <v>142</v>
      </c>
      <c r="AE31" s="8" t="s">
        <v>142</v>
      </c>
      <c r="AF31" s="8" t="s">
        <v>142</v>
      </c>
      <c r="AG31" s="8" t="s">
        <v>142</v>
      </c>
      <c r="AH31" s="8" t="s">
        <v>142</v>
      </c>
      <c r="AI31" s="8" t="s">
        <v>142</v>
      </c>
      <c r="AJ31" s="8" t="s">
        <v>142</v>
      </c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15</v>
      </c>
      <c r="H32" s="48">
        <f>SUM(H27:H31)</f>
        <v>1</v>
      </c>
      <c r="I32" s="19"/>
      <c r="J32" s="19"/>
      <c r="K32" s="19"/>
      <c r="M32" s="109"/>
      <c r="N32" s="151" t="s">
        <v>35</v>
      </c>
      <c r="O32" s="152" t="s">
        <v>35</v>
      </c>
      <c r="P32" s="153" t="s">
        <v>35</v>
      </c>
      <c r="Q32" s="8">
        <f t="shared" si="0"/>
        <v>1</v>
      </c>
      <c r="R32" s="155"/>
      <c r="T32" s="109"/>
      <c r="U32" s="22" t="s">
        <v>66</v>
      </c>
      <c r="V32" s="8"/>
      <c r="W32" s="8"/>
      <c r="X32" s="8"/>
      <c r="Y32" s="8"/>
      <c r="Z32" s="8" t="s">
        <v>142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09"/>
      <c r="N33" s="151" t="s">
        <v>33</v>
      </c>
      <c r="O33" s="152" t="s">
        <v>33</v>
      </c>
      <c r="P33" s="153" t="s">
        <v>33</v>
      </c>
      <c r="Q33" s="8">
        <f t="shared" si="0"/>
        <v>0</v>
      </c>
      <c r="R33" s="155"/>
      <c r="T33" s="10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09"/>
      <c r="N34" s="151" t="s">
        <v>49</v>
      </c>
      <c r="O34" s="152" t="s">
        <v>34</v>
      </c>
      <c r="P34" s="153" t="s">
        <v>34</v>
      </c>
      <c r="Q34" s="8">
        <f t="shared" si="0"/>
        <v>0</v>
      </c>
      <c r="R34" s="156"/>
      <c r="T34" s="10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26" t="s">
        <v>139</v>
      </c>
      <c r="B37" s="26"/>
      <c r="C37" s="26"/>
      <c r="D37" s="26"/>
      <c r="E37" s="26"/>
      <c r="F37" s="27"/>
      <c r="G37" s="27"/>
      <c r="H37" s="27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  <row r="39" spans="1:81" ht="15.75" customHeight="1">
      <c r="A39" s="167" t="s">
        <v>112</v>
      </c>
      <c r="B39" s="167"/>
      <c r="C39" s="167"/>
      <c r="D39" s="167"/>
      <c r="E39" s="167"/>
      <c r="F39" s="167"/>
      <c r="G39" s="167"/>
      <c r="H39" s="167"/>
      <c r="I39" s="93"/>
      <c r="J39" s="93"/>
      <c r="K39" s="93"/>
    </row>
    <row r="40" spans="1:81">
      <c r="A40" s="167" t="s">
        <v>73</v>
      </c>
      <c r="B40" s="167"/>
      <c r="C40" s="167"/>
      <c r="D40" s="167"/>
      <c r="E40" s="167"/>
      <c r="F40" s="167"/>
      <c r="G40" s="167"/>
      <c r="H40" s="167"/>
      <c r="I40" s="93"/>
    </row>
    <row r="41" spans="1:81">
      <c r="A41" s="93"/>
      <c r="B41" s="88"/>
      <c r="C41" s="88"/>
      <c r="D41" s="88"/>
      <c r="E41" s="88"/>
      <c r="F41" s="88"/>
      <c r="G41" s="88"/>
    </row>
    <row r="42" spans="1:81">
      <c r="A42" s="123" t="s">
        <v>13</v>
      </c>
      <c r="B42" s="123"/>
      <c r="C42" s="123"/>
      <c r="D42" s="123"/>
      <c r="E42" s="123"/>
      <c r="F42" s="123"/>
      <c r="G42" s="168"/>
      <c r="H42" s="91">
        <f>H9</f>
        <v>15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16" t="s">
        <v>39</v>
      </c>
      <c r="B43" s="116"/>
      <c r="C43" s="116"/>
      <c r="D43" s="116"/>
      <c r="E43" s="116"/>
      <c r="F43" s="116"/>
      <c r="G43" s="169"/>
      <c r="H43" s="91" t="str">
        <f>H10</f>
        <v>20.4.-12.5.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</row>
    <row r="44" spans="1:81">
      <c r="A44" s="90"/>
      <c r="B44" s="90"/>
      <c r="C44" s="90"/>
      <c r="D44" s="90"/>
      <c r="E44" s="90"/>
      <c r="F44" s="90"/>
      <c r="G44" s="5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</row>
    <row r="45" spans="1:81">
      <c r="B45" s="129" t="s">
        <v>11</v>
      </c>
      <c r="C45" s="129"/>
      <c r="D45" s="130"/>
    </row>
    <row r="46" spans="1:81">
      <c r="B46" s="13"/>
      <c r="C46" s="13"/>
      <c r="D46" s="2"/>
      <c r="U46" s="34" t="s">
        <v>99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09" t="s">
        <v>0</v>
      </c>
      <c r="B47" s="110" t="s">
        <v>1</v>
      </c>
      <c r="C47" s="111"/>
      <c r="D47" s="111"/>
      <c r="E47" s="111"/>
      <c r="F47" s="111"/>
      <c r="G47" s="112"/>
      <c r="H47" s="119" t="s">
        <v>10</v>
      </c>
      <c r="I47" s="31"/>
      <c r="J47" s="120" t="s">
        <v>69</v>
      </c>
      <c r="K47" s="120"/>
      <c r="N47" s="143" t="s">
        <v>62</v>
      </c>
      <c r="O47" s="144"/>
      <c r="P47" s="144"/>
      <c r="Q47" s="144"/>
      <c r="R47" s="145"/>
      <c r="S47" s="146" t="s">
        <v>63</v>
      </c>
      <c r="V47" s="148" t="s">
        <v>60</v>
      </c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  <c r="BI47" s="149"/>
      <c r="BJ47" s="149"/>
      <c r="BK47" s="149"/>
      <c r="BL47" s="149"/>
      <c r="BM47" s="149"/>
      <c r="BN47" s="149"/>
      <c r="BO47" s="149"/>
      <c r="BP47" s="149"/>
      <c r="BQ47" s="149"/>
      <c r="BR47" s="149"/>
      <c r="BS47" s="149"/>
      <c r="BT47" s="149"/>
      <c r="BU47" s="149"/>
      <c r="BV47" s="149"/>
      <c r="BW47" s="149"/>
      <c r="BX47" s="149"/>
      <c r="BY47" s="149"/>
      <c r="BZ47" s="149"/>
      <c r="CA47" s="149"/>
      <c r="CB47" s="149"/>
      <c r="CC47" s="150"/>
    </row>
    <row r="48" spans="1:81" ht="24.75" customHeight="1">
      <c r="A48" s="109"/>
      <c r="B48" s="113"/>
      <c r="C48" s="114"/>
      <c r="D48" s="114"/>
      <c r="E48" s="114"/>
      <c r="F48" s="114"/>
      <c r="G48" s="115"/>
      <c r="H48" s="119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47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12.75" customHeight="1">
      <c r="A49" s="12">
        <v>1</v>
      </c>
      <c r="B49" s="126" t="s">
        <v>2</v>
      </c>
      <c r="C49" s="127"/>
      <c r="D49" s="127"/>
      <c r="E49" s="127"/>
      <c r="F49" s="127"/>
      <c r="G49" s="128"/>
      <c r="H49" s="30">
        <f>(N49*$N$48+O49*$O$48+P49*$P$48+Q49*$Q$48+R49*$R$48)/S49</f>
        <v>5</v>
      </c>
      <c r="I49" s="32"/>
      <c r="J49" s="46">
        <f>$H$9-COUNTA(V49:CC49)</f>
        <v>0</v>
      </c>
      <c r="K49" s="47">
        <f t="shared" ref="K49:K57" si="1"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15</v>
      </c>
      <c r="S49" s="12">
        <f>SUM(N49:R49)</f>
        <v>15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26" t="s">
        <v>3</v>
      </c>
      <c r="C50" s="127"/>
      <c r="D50" s="127"/>
      <c r="E50" s="127"/>
      <c r="F50" s="127"/>
      <c r="G50" s="128"/>
      <c r="H50" s="30">
        <f t="shared" ref="H50:H57" si="2">(N50*$N$48+O50*$O$48+P50*$P$48+Q50*$Q$48+R50*$R$48)/S50</f>
        <v>5</v>
      </c>
      <c r="I50" s="32"/>
      <c r="J50" s="46">
        <f t="shared" ref="J50:J57" si="3">$H$9-COUNTA(V50:CC50)</f>
        <v>0</v>
      </c>
      <c r="K50" s="47">
        <f t="shared" si="1"/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15</v>
      </c>
      <c r="S50" s="12">
        <f t="shared" ref="S50:S57" si="4">SUM(N50:R50)</f>
        <v>15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26" t="s">
        <v>4</v>
      </c>
      <c r="C51" s="127"/>
      <c r="D51" s="127"/>
      <c r="E51" s="127"/>
      <c r="F51" s="127"/>
      <c r="G51" s="128"/>
      <c r="H51" s="30">
        <f t="shared" si="2"/>
        <v>5</v>
      </c>
      <c r="I51" s="32"/>
      <c r="J51" s="46">
        <f t="shared" si="3"/>
        <v>0</v>
      </c>
      <c r="K51" s="47">
        <f t="shared" si="1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15</v>
      </c>
      <c r="S51" s="12">
        <f t="shared" si="4"/>
        <v>15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26" t="s">
        <v>5</v>
      </c>
      <c r="C52" s="127"/>
      <c r="D52" s="127"/>
      <c r="E52" s="127"/>
      <c r="F52" s="127"/>
      <c r="G52" s="128"/>
      <c r="H52" s="30">
        <f t="shared" si="2"/>
        <v>5</v>
      </c>
      <c r="I52" s="32"/>
      <c r="J52" s="46">
        <f t="shared" si="3"/>
        <v>0</v>
      </c>
      <c r="K52" s="47">
        <f t="shared" si="1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15</v>
      </c>
      <c r="S52" s="12">
        <f t="shared" si="4"/>
        <v>15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26" t="s">
        <v>6</v>
      </c>
      <c r="C53" s="127"/>
      <c r="D53" s="127"/>
      <c r="E53" s="127"/>
      <c r="F53" s="127"/>
      <c r="G53" s="128"/>
      <c r="H53" s="30">
        <f t="shared" si="2"/>
        <v>5</v>
      </c>
      <c r="I53" s="32"/>
      <c r="J53" s="46">
        <f t="shared" si="3"/>
        <v>0</v>
      </c>
      <c r="K53" s="47">
        <f t="shared" si="1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15</v>
      </c>
      <c r="S53" s="12">
        <f t="shared" si="4"/>
        <v>15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26" t="s">
        <v>7</v>
      </c>
      <c r="C54" s="127"/>
      <c r="D54" s="127"/>
      <c r="E54" s="127"/>
      <c r="F54" s="127"/>
      <c r="G54" s="128"/>
      <c r="H54" s="30">
        <f t="shared" si="2"/>
        <v>5</v>
      </c>
      <c r="I54" s="32"/>
      <c r="J54" s="46">
        <f t="shared" si="3"/>
        <v>0</v>
      </c>
      <c r="K54" s="47">
        <f t="shared" si="1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15</v>
      </c>
      <c r="S54" s="12">
        <f t="shared" si="4"/>
        <v>15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26" t="s">
        <v>8</v>
      </c>
      <c r="C55" s="127"/>
      <c r="D55" s="127"/>
      <c r="E55" s="127"/>
      <c r="F55" s="127"/>
      <c r="G55" s="128"/>
      <c r="H55" s="30">
        <f t="shared" si="2"/>
        <v>5</v>
      </c>
      <c r="I55" s="32"/>
      <c r="J55" s="46">
        <f t="shared" si="3"/>
        <v>0</v>
      </c>
      <c r="K55" s="47">
        <f t="shared" si="1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15</v>
      </c>
      <c r="S55" s="12">
        <f t="shared" si="4"/>
        <v>15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26" t="s">
        <v>9</v>
      </c>
      <c r="C56" s="127"/>
      <c r="D56" s="127"/>
      <c r="E56" s="127"/>
      <c r="F56" s="127"/>
      <c r="G56" s="128"/>
      <c r="H56" s="30">
        <f t="shared" si="2"/>
        <v>5</v>
      </c>
      <c r="I56" s="32"/>
      <c r="J56" s="46">
        <f t="shared" si="3"/>
        <v>0</v>
      </c>
      <c r="K56" s="47">
        <f t="shared" si="1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15</v>
      </c>
      <c r="S56" s="12">
        <f t="shared" si="4"/>
        <v>15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26" t="s">
        <v>43</v>
      </c>
      <c r="C57" s="127"/>
      <c r="D57" s="127"/>
      <c r="E57" s="127"/>
      <c r="F57" s="127"/>
      <c r="G57" s="128"/>
      <c r="H57" s="30">
        <f t="shared" si="2"/>
        <v>5</v>
      </c>
      <c r="I57" s="32"/>
      <c r="J57" s="46">
        <f t="shared" si="3"/>
        <v>0</v>
      </c>
      <c r="K57" s="47">
        <f t="shared" si="1"/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15</v>
      </c>
      <c r="S57" s="12">
        <f t="shared" si="4"/>
        <v>15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32" t="s">
        <v>12</v>
      </c>
      <c r="B58" s="133"/>
      <c r="C58" s="133"/>
      <c r="D58" s="133"/>
      <c r="E58" s="133"/>
      <c r="F58" s="133"/>
      <c r="G58" s="134"/>
      <c r="H58" s="84">
        <f>AVERAGE(H49:H57)</f>
        <v>5</v>
      </c>
      <c r="I58" s="49"/>
      <c r="J58" s="131" t="s">
        <v>68</v>
      </c>
      <c r="K58" s="131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130</v>
      </c>
    </row>
    <row r="62" spans="1:81">
      <c r="B62" s="15" t="s">
        <v>131</v>
      </c>
    </row>
    <row r="63" spans="1:81">
      <c r="B63" s="15" t="s">
        <v>132</v>
      </c>
      <c r="D63" t="s">
        <v>88</v>
      </c>
    </row>
    <row r="148" spans="21:21" ht="13.5" thickBot="1"/>
    <row r="149" spans="21:21" ht="13.5" thickBot="1">
      <c r="U149" s="4" t="e">
        <f>SUM(#REF!)</f>
        <v>#REF!</v>
      </c>
    </row>
  </sheetData>
  <mergeCells count="68">
    <mergeCell ref="A39:H39"/>
    <mergeCell ref="A40:H40"/>
    <mergeCell ref="A42:G42"/>
    <mergeCell ref="A43:G43"/>
    <mergeCell ref="J58:K58"/>
    <mergeCell ref="B53:G53"/>
    <mergeCell ref="B54:G54"/>
    <mergeCell ref="B55:G55"/>
    <mergeCell ref="B56:G56"/>
    <mergeCell ref="B57:G57"/>
    <mergeCell ref="A58:G58"/>
    <mergeCell ref="B52:G52"/>
    <mergeCell ref="B45:D45"/>
    <mergeCell ref="A47:A48"/>
    <mergeCell ref="S47:S48"/>
    <mergeCell ref="V47:CC47"/>
    <mergeCell ref="B49:G49"/>
    <mergeCell ref="B50:G50"/>
    <mergeCell ref="B51:G51"/>
    <mergeCell ref="J47:K47"/>
    <mergeCell ref="N47:R47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A6:H6"/>
    <mergeCell ref="A7:H7"/>
    <mergeCell ref="A9:G9"/>
    <mergeCell ref="A10:G10"/>
    <mergeCell ref="A14:H14"/>
    <mergeCell ref="V10:CC10"/>
    <mergeCell ref="V13:CC13"/>
    <mergeCell ref="T15:T16"/>
    <mergeCell ref="F16:H16"/>
    <mergeCell ref="N16:P16"/>
    <mergeCell ref="N14:P14"/>
    <mergeCell ref="M15:M16"/>
    <mergeCell ref="N15:P15"/>
    <mergeCell ref="R15:R16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CC143"/>
  <sheetViews>
    <sheetView workbookViewId="0">
      <selection activeCell="H10" sqref="H1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7" t="s">
        <v>140</v>
      </c>
      <c r="B4" s="167"/>
      <c r="C4" s="167"/>
      <c r="D4" s="167"/>
      <c r="E4" s="167"/>
      <c r="F4" s="130"/>
      <c r="G4" s="130"/>
      <c r="H4" s="130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7" t="s">
        <v>112</v>
      </c>
      <c r="B6" s="167"/>
      <c r="C6" s="167"/>
      <c r="D6" s="167"/>
      <c r="E6" s="167"/>
      <c r="F6" s="167"/>
      <c r="G6" s="167"/>
      <c r="H6" s="167"/>
      <c r="I6" s="14"/>
      <c r="J6" s="14"/>
      <c r="K6" s="14"/>
    </row>
    <row r="7" spans="1:81">
      <c r="A7" s="167" t="s">
        <v>104</v>
      </c>
      <c r="B7" s="167"/>
      <c r="C7" s="167"/>
      <c r="D7" s="167"/>
      <c r="E7" s="167"/>
      <c r="F7" s="167"/>
      <c r="G7" s="167"/>
      <c r="H7" s="167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23" t="s">
        <v>13</v>
      </c>
      <c r="B9" s="123"/>
      <c r="C9" s="123"/>
      <c r="D9" s="123"/>
      <c r="E9" s="123"/>
      <c r="F9" s="123"/>
      <c r="G9" s="168"/>
      <c r="H9" s="91">
        <v>15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16" t="s">
        <v>39</v>
      </c>
      <c r="B10" s="116"/>
      <c r="C10" s="116"/>
      <c r="D10" s="116"/>
      <c r="E10" s="116"/>
      <c r="F10" s="116"/>
      <c r="G10" s="169"/>
      <c r="H10" s="108" t="s">
        <v>143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1" t="s">
        <v>16</v>
      </c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  <c r="BI10" s="161"/>
      <c r="BJ10" s="161"/>
      <c r="BK10" s="161"/>
      <c r="BL10" s="161"/>
      <c r="BM10" s="161"/>
      <c r="BN10" s="161"/>
      <c r="BO10" s="161"/>
      <c r="BP10" s="161"/>
      <c r="BQ10" s="161"/>
      <c r="BR10" s="161"/>
      <c r="BS10" s="161"/>
      <c r="BT10" s="161"/>
      <c r="BU10" s="161"/>
      <c r="BV10" s="161"/>
      <c r="BW10" s="161"/>
      <c r="BX10" s="161"/>
      <c r="BY10" s="161"/>
      <c r="BZ10" s="161"/>
      <c r="CA10" s="161"/>
      <c r="CB10" s="161"/>
      <c r="CC10" s="161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2" t="s">
        <v>60</v>
      </c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</row>
    <row r="14" spans="1:81">
      <c r="A14" s="122" t="s">
        <v>16</v>
      </c>
      <c r="B14" s="123"/>
      <c r="C14" s="123"/>
      <c r="D14" s="123"/>
      <c r="E14" s="123"/>
      <c r="F14" s="123"/>
      <c r="G14" s="123"/>
      <c r="H14" s="123"/>
      <c r="I14" s="1"/>
      <c r="J14" s="1"/>
      <c r="K14" s="1"/>
      <c r="N14" s="163" t="s">
        <v>45</v>
      </c>
      <c r="O14" s="118"/>
      <c r="P14" s="118"/>
      <c r="Q14" s="3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09">
        <v>1</v>
      </c>
      <c r="N15" s="164" t="s">
        <v>14</v>
      </c>
      <c r="O15" s="165"/>
      <c r="P15" s="166"/>
      <c r="Q15" s="8">
        <f>COUNTA(V15:CC15)</f>
        <v>0</v>
      </c>
      <c r="R15" s="154">
        <f>SUM(Q15:Q16)</f>
        <v>0</v>
      </c>
      <c r="T15" s="10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24" t="s">
        <v>17</v>
      </c>
      <c r="G16" s="124"/>
      <c r="H16" s="125"/>
      <c r="I16" s="18"/>
      <c r="J16" s="18"/>
      <c r="K16" s="18"/>
      <c r="M16" s="109"/>
      <c r="N16" s="151" t="s">
        <v>15</v>
      </c>
      <c r="O16" s="152"/>
      <c r="P16" s="153"/>
      <c r="Q16" s="8">
        <f>COUNTA(V16:CC16)</f>
        <v>0</v>
      </c>
      <c r="R16" s="156"/>
      <c r="T16" s="109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57"/>
      <c r="N17" s="158"/>
      <c r="O17" s="158"/>
      <c r="P17" s="158"/>
      <c r="Q17" s="158"/>
      <c r="R17" s="15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 t="e">
        <f>Q15/$R$15</f>
        <v>#DIV/0!</v>
      </c>
      <c r="F18" s="1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09">
        <v>2</v>
      </c>
      <c r="N18" s="151" t="s">
        <v>18</v>
      </c>
      <c r="O18" s="152"/>
      <c r="P18" s="153"/>
      <c r="Q18" s="8">
        <f>COUNTA(V18:CC18)</f>
        <v>0</v>
      </c>
      <c r="R18" s="154">
        <f>SUM(Q18:Q21)</f>
        <v>0</v>
      </c>
      <c r="T18" s="10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0</v>
      </c>
      <c r="D19" s="24" t="e">
        <f>Q16/$R$15</f>
        <v>#DIV/0!</v>
      </c>
      <c r="F19" s="1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09"/>
      <c r="N19" s="151" t="s">
        <v>19</v>
      </c>
      <c r="O19" s="152" t="s">
        <v>19</v>
      </c>
      <c r="P19" s="153" t="s">
        <v>19</v>
      </c>
      <c r="Q19" s="8">
        <f>COUNTA(V19:CC19)</f>
        <v>0</v>
      </c>
      <c r="R19" s="155"/>
      <c r="T19" s="109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09"/>
      <c r="N20" s="151" t="s">
        <v>20</v>
      </c>
      <c r="O20" s="152" t="s">
        <v>20</v>
      </c>
      <c r="P20" s="153" t="s">
        <v>20</v>
      </c>
      <c r="Q20" s="8">
        <f>COUNTA(V20:CC20)</f>
        <v>0</v>
      </c>
      <c r="R20" s="155"/>
      <c r="T20" s="109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09"/>
      <c r="N21" s="151" t="s">
        <v>21</v>
      </c>
      <c r="O21" s="152"/>
      <c r="P21" s="153"/>
      <c r="Q21" s="8">
        <f>COUNTA(V21:CC21)</f>
        <v>0</v>
      </c>
      <c r="R21" s="156"/>
      <c r="T21" s="10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21" t="s">
        <v>24</v>
      </c>
      <c r="C22" s="121"/>
      <c r="D22" s="121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57"/>
      <c r="N22" s="158"/>
      <c r="O22" s="158"/>
      <c r="P22" s="158"/>
      <c r="Q22" s="158"/>
      <c r="R22" s="15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09">
        <v>3</v>
      </c>
      <c r="N23" s="151" t="s">
        <v>22</v>
      </c>
      <c r="O23" s="152"/>
      <c r="P23" s="153"/>
      <c r="Q23" s="8">
        <f>COUNTA(V23:CC23)</f>
        <v>0</v>
      </c>
      <c r="R23" s="154">
        <f>SUM(Q23:Q24)</f>
        <v>0</v>
      </c>
      <c r="T23" s="109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0</v>
      </c>
      <c r="D24" s="24" t="e">
        <f>Q23/$R$23</f>
        <v>#DIV/0!</v>
      </c>
      <c r="M24" s="109"/>
      <c r="N24" s="151" t="s">
        <v>23</v>
      </c>
      <c r="O24" s="152"/>
      <c r="P24" s="153"/>
      <c r="Q24" s="8">
        <f>COUNTA(V24:CC24)</f>
        <v>0</v>
      </c>
      <c r="R24" s="156"/>
      <c r="T24" s="109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157"/>
      <c r="N25" s="158"/>
      <c r="O25" s="158"/>
      <c r="P25" s="158"/>
      <c r="Q25" s="158"/>
      <c r="R25" s="15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35" t="s">
        <v>42</v>
      </c>
      <c r="H26" s="35" t="s">
        <v>41</v>
      </c>
      <c r="J26" s="13"/>
      <c r="K26" s="13"/>
      <c r="M26" s="109">
        <v>4</v>
      </c>
      <c r="N26" s="160" t="s">
        <v>26</v>
      </c>
      <c r="O26" s="160"/>
      <c r="P26" s="160"/>
      <c r="Q26" s="8">
        <f t="shared" ref="Q26:Q34" si="0">COUNTA(V26:CC26)</f>
        <v>0</v>
      </c>
      <c r="R26" s="154">
        <f>SUM(Q26:Q30)</f>
        <v>0</v>
      </c>
      <c r="T26" s="10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09"/>
      <c r="N27" s="160" t="s">
        <v>27</v>
      </c>
      <c r="O27" s="160"/>
      <c r="P27" s="160"/>
      <c r="Q27" s="8">
        <f t="shared" si="0"/>
        <v>0</v>
      </c>
      <c r="R27" s="155"/>
      <c r="T27" s="109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09"/>
      <c r="N28" s="160" t="s">
        <v>28</v>
      </c>
      <c r="O28" s="160"/>
      <c r="P28" s="160"/>
      <c r="Q28" s="8">
        <f t="shared" si="0"/>
        <v>0</v>
      </c>
      <c r="R28" s="155"/>
      <c r="T28" s="109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09"/>
      <c r="N29" s="160" t="s">
        <v>29</v>
      </c>
      <c r="O29" s="160"/>
      <c r="P29" s="160"/>
      <c r="Q29" s="8">
        <f t="shared" si="0"/>
        <v>0</v>
      </c>
      <c r="R29" s="155"/>
      <c r="T29" s="109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09"/>
      <c r="N30" s="160" t="s">
        <v>30</v>
      </c>
      <c r="O30" s="160"/>
      <c r="P30" s="160"/>
      <c r="Q30" s="8">
        <f t="shared" si="0"/>
        <v>0</v>
      </c>
      <c r="R30" s="156"/>
      <c r="T30" s="10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09">
        <v>5</v>
      </c>
      <c r="N31" s="151" t="s">
        <v>32</v>
      </c>
      <c r="O31" s="152"/>
      <c r="P31" s="153"/>
      <c r="Q31" s="8">
        <f t="shared" si="0"/>
        <v>0</v>
      </c>
      <c r="R31" s="154">
        <f>SUM(Q31:Q34)</f>
        <v>0</v>
      </c>
      <c r="T31" s="109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09"/>
      <c r="N32" s="151" t="s">
        <v>35</v>
      </c>
      <c r="O32" s="152" t="s">
        <v>35</v>
      </c>
      <c r="P32" s="153" t="s">
        <v>35</v>
      </c>
      <c r="Q32" s="8">
        <f t="shared" si="0"/>
        <v>0</v>
      </c>
      <c r="R32" s="155"/>
      <c r="T32" s="109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09"/>
      <c r="N33" s="151" t="s">
        <v>33</v>
      </c>
      <c r="O33" s="152" t="s">
        <v>33</v>
      </c>
      <c r="P33" s="153" t="s">
        <v>33</v>
      </c>
      <c r="Q33" s="8">
        <f t="shared" si="0"/>
        <v>0</v>
      </c>
      <c r="R33" s="155"/>
      <c r="T33" s="10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09"/>
      <c r="N34" s="151" t="s">
        <v>49</v>
      </c>
      <c r="O34" s="152" t="s">
        <v>34</v>
      </c>
      <c r="P34" s="153" t="s">
        <v>34</v>
      </c>
      <c r="Q34" s="8">
        <f t="shared" si="0"/>
        <v>0</v>
      </c>
      <c r="R34" s="156"/>
      <c r="T34" s="10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7" t="s">
        <v>141</v>
      </c>
      <c r="B37" s="167"/>
      <c r="C37" s="167"/>
      <c r="D37" s="167"/>
      <c r="E37" s="167"/>
      <c r="F37" s="130"/>
      <c r="G37" s="130"/>
      <c r="H37" s="130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  <row r="39" spans="1:81" ht="15.75" customHeight="1">
      <c r="A39" s="167" t="s">
        <v>112</v>
      </c>
      <c r="B39" s="167"/>
      <c r="C39" s="167"/>
      <c r="D39" s="167"/>
      <c r="E39" s="167"/>
      <c r="F39" s="167"/>
      <c r="G39" s="167"/>
      <c r="H39" s="167"/>
      <c r="I39" s="93"/>
      <c r="J39" s="93"/>
      <c r="K39" s="93"/>
    </row>
    <row r="40" spans="1:81">
      <c r="A40" s="167" t="s">
        <v>104</v>
      </c>
      <c r="B40" s="167"/>
      <c r="C40" s="167"/>
      <c r="D40" s="167"/>
      <c r="E40" s="167"/>
      <c r="F40" s="167"/>
      <c r="G40" s="167"/>
      <c r="H40" s="167"/>
      <c r="I40" s="93"/>
    </row>
    <row r="41" spans="1:81">
      <c r="A41" s="93"/>
      <c r="B41" s="88"/>
      <c r="C41" s="88"/>
      <c r="D41" s="88"/>
      <c r="E41" s="88"/>
      <c r="F41" s="88"/>
      <c r="G41" s="88"/>
    </row>
    <row r="42" spans="1:81">
      <c r="A42" s="123" t="s">
        <v>13</v>
      </c>
      <c r="B42" s="123"/>
      <c r="C42" s="123"/>
      <c r="D42" s="123"/>
      <c r="E42" s="123"/>
      <c r="F42" s="123"/>
      <c r="G42" s="168"/>
      <c r="H42" s="91">
        <f>H9</f>
        <v>15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16" t="s">
        <v>39</v>
      </c>
      <c r="B43" s="116"/>
      <c r="C43" s="116"/>
      <c r="D43" s="116"/>
      <c r="E43" s="116"/>
      <c r="F43" s="116"/>
      <c r="G43" s="169"/>
      <c r="H43" s="91" t="str">
        <f>H10</f>
        <v>20.4.-12.5.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</row>
    <row r="44" spans="1:81">
      <c r="A44" s="90"/>
      <c r="B44" s="90"/>
      <c r="C44" s="90"/>
      <c r="D44" s="90"/>
      <c r="E44" s="90"/>
      <c r="F44" s="90"/>
      <c r="G44" s="5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</row>
    <row r="45" spans="1:81">
      <c r="B45" s="129" t="s">
        <v>11</v>
      </c>
      <c r="C45" s="129"/>
      <c r="D45" s="130"/>
    </row>
    <row r="46" spans="1:81">
      <c r="B46" s="13"/>
      <c r="C46" s="13"/>
      <c r="D46" s="2"/>
      <c r="U46" s="34" t="s">
        <v>99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09" t="s">
        <v>0</v>
      </c>
      <c r="B47" s="110" t="s">
        <v>1</v>
      </c>
      <c r="C47" s="111"/>
      <c r="D47" s="111"/>
      <c r="E47" s="111"/>
      <c r="F47" s="111"/>
      <c r="G47" s="112"/>
      <c r="H47" s="119" t="s">
        <v>10</v>
      </c>
      <c r="I47" s="31"/>
      <c r="J47" s="120" t="s">
        <v>69</v>
      </c>
      <c r="K47" s="120"/>
      <c r="N47" s="143" t="s">
        <v>62</v>
      </c>
      <c r="O47" s="144"/>
      <c r="P47" s="144"/>
      <c r="Q47" s="144"/>
      <c r="R47" s="145"/>
      <c r="S47" s="146" t="s">
        <v>63</v>
      </c>
      <c r="V47" s="148" t="s">
        <v>60</v>
      </c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  <c r="BI47" s="149"/>
      <c r="BJ47" s="149"/>
      <c r="BK47" s="149"/>
      <c r="BL47" s="149"/>
      <c r="BM47" s="149"/>
      <c r="BN47" s="149"/>
      <c r="BO47" s="149"/>
      <c r="BP47" s="149"/>
      <c r="BQ47" s="149"/>
      <c r="BR47" s="149"/>
      <c r="BS47" s="149"/>
      <c r="BT47" s="149"/>
      <c r="BU47" s="149"/>
      <c r="BV47" s="149"/>
      <c r="BW47" s="149"/>
      <c r="BX47" s="149"/>
      <c r="BY47" s="149"/>
      <c r="BZ47" s="149"/>
      <c r="CA47" s="149"/>
      <c r="CB47" s="149"/>
      <c r="CC47" s="150"/>
    </row>
    <row r="48" spans="1:81" ht="24.75" customHeight="1">
      <c r="A48" s="109"/>
      <c r="B48" s="113"/>
      <c r="C48" s="114"/>
      <c r="D48" s="114"/>
      <c r="E48" s="114"/>
      <c r="F48" s="114"/>
      <c r="G48" s="115"/>
      <c r="H48" s="119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47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27" customHeight="1">
      <c r="A49" s="12">
        <v>1</v>
      </c>
      <c r="B49" s="126" t="s">
        <v>117</v>
      </c>
      <c r="C49" s="127"/>
      <c r="D49" s="127"/>
      <c r="E49" s="127"/>
      <c r="F49" s="127"/>
      <c r="G49" s="128"/>
      <c r="H49" s="30">
        <f>(N49*$N$48+O49*$O$48+P49*$P$48+Q49*$Q$48+R49*$R$48)/S49</f>
        <v>5</v>
      </c>
      <c r="I49" s="32"/>
      <c r="J49" s="46">
        <f>$H$9-COUNTA(V49:CC49)</f>
        <v>0</v>
      </c>
      <c r="K49" s="86">
        <f>J49/(J49+S49)</f>
        <v>0</v>
      </c>
      <c r="L49" s="9"/>
      <c r="M49" s="87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15</v>
      </c>
      <c r="S49" s="12">
        <f>SUM(N49:R49)</f>
        <v>15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26" t="s">
        <v>118</v>
      </c>
      <c r="C50" s="127"/>
      <c r="D50" s="127"/>
      <c r="E50" s="127"/>
      <c r="F50" s="127"/>
      <c r="G50" s="128"/>
      <c r="H50" s="30">
        <f t="shared" ref="H50:H52" si="1">(N50*$N$48+O50*$O$48+P50*$P$48+Q50*$Q$48+R50*$R$48)/S50</f>
        <v>5</v>
      </c>
      <c r="I50" s="32"/>
      <c r="J50" s="46">
        <f t="shared" ref="J50:J52" si="2">$H$9-COUNTA(V50:CC50)</f>
        <v>0</v>
      </c>
      <c r="K50" s="86">
        <f t="shared" ref="K50:K52" si="3">J50/(J50+S50)</f>
        <v>0</v>
      </c>
      <c r="L50" s="9"/>
      <c r="M50" s="87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15</v>
      </c>
      <c r="S50" s="12">
        <f t="shared" ref="S50:S52" si="4">SUM(N50:R50)</f>
        <v>15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25.5" customHeight="1">
      <c r="A51" s="12">
        <v>3</v>
      </c>
      <c r="B51" s="126" t="s">
        <v>119</v>
      </c>
      <c r="C51" s="127"/>
      <c r="D51" s="127"/>
      <c r="E51" s="127"/>
      <c r="F51" s="127"/>
      <c r="G51" s="128"/>
      <c r="H51" s="30">
        <f t="shared" si="1"/>
        <v>5</v>
      </c>
      <c r="I51" s="32"/>
      <c r="J51" s="46">
        <f t="shared" si="2"/>
        <v>0</v>
      </c>
      <c r="K51" s="86">
        <f t="shared" si="3"/>
        <v>0</v>
      </c>
      <c r="L51" s="9"/>
      <c r="M51" s="87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15</v>
      </c>
      <c r="S51" s="12">
        <f t="shared" si="4"/>
        <v>15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28.5" customHeight="1">
      <c r="A52" s="12">
        <v>4</v>
      </c>
      <c r="B52" s="126" t="s">
        <v>120</v>
      </c>
      <c r="C52" s="127"/>
      <c r="D52" s="127"/>
      <c r="E52" s="127"/>
      <c r="F52" s="127"/>
      <c r="G52" s="128"/>
      <c r="H52" s="30">
        <f t="shared" si="1"/>
        <v>5</v>
      </c>
      <c r="I52" s="32"/>
      <c r="J52" s="46">
        <f t="shared" si="2"/>
        <v>0</v>
      </c>
      <c r="K52" s="86">
        <f t="shared" si="3"/>
        <v>0</v>
      </c>
      <c r="L52" s="9"/>
      <c r="M52" s="87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15</v>
      </c>
      <c r="S52" s="12">
        <f t="shared" si="4"/>
        <v>15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27.75" customHeight="1">
      <c r="A53" s="132" t="s">
        <v>12</v>
      </c>
      <c r="B53" s="133"/>
      <c r="C53" s="133"/>
      <c r="D53" s="133"/>
      <c r="E53" s="133"/>
      <c r="F53" s="133"/>
      <c r="G53" s="134"/>
      <c r="H53" s="84">
        <f>AVERAGE(H49:H52)</f>
        <v>5</v>
      </c>
      <c r="I53" s="49"/>
      <c r="J53" s="131" t="s">
        <v>68</v>
      </c>
      <c r="K53" s="131"/>
      <c r="L53" s="50">
        <f>SUM(J49:J52)</f>
        <v>0</v>
      </c>
      <c r="M53" s="7"/>
      <c r="N53" s="7"/>
      <c r="O53" s="7"/>
      <c r="P53" s="7"/>
      <c r="Q53" s="7"/>
      <c r="R53" s="7"/>
      <c r="S53" s="7"/>
      <c r="T53" s="7"/>
    </row>
    <row r="56" spans="1:81">
      <c r="B56" s="15" t="s">
        <v>130</v>
      </c>
    </row>
    <row r="57" spans="1:81">
      <c r="B57" s="15" t="s">
        <v>131</v>
      </c>
    </row>
    <row r="58" spans="1:81">
      <c r="B58" s="15" t="s">
        <v>132</v>
      </c>
      <c r="D58" t="s">
        <v>134</v>
      </c>
    </row>
    <row r="142" spans="21:21" ht="13.5" thickBot="1"/>
    <row r="143" spans="21:21" ht="13.5" thickBot="1">
      <c r="U143" s="4" t="e">
        <f>SUM(#REF!)</f>
        <v>#REF!</v>
      </c>
    </row>
  </sheetData>
  <mergeCells count="65">
    <mergeCell ref="A37:H37"/>
    <mergeCell ref="A39:H39"/>
    <mergeCell ref="A40:H40"/>
    <mergeCell ref="A42:G42"/>
    <mergeCell ref="A43:G43"/>
    <mergeCell ref="A4:H4"/>
    <mergeCell ref="A6:H6"/>
    <mergeCell ref="A7:H7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S47:S48"/>
    <mergeCell ref="V47:CC47"/>
    <mergeCell ref="B49:G49"/>
    <mergeCell ref="B50:G50"/>
    <mergeCell ref="B45:D45"/>
    <mergeCell ref="B47:G48"/>
    <mergeCell ref="H47:H48"/>
    <mergeCell ref="J47:K47"/>
    <mergeCell ref="B51:G51"/>
    <mergeCell ref="B52:G52"/>
    <mergeCell ref="J53:K53"/>
    <mergeCell ref="A53:G53"/>
    <mergeCell ref="N47:R47"/>
    <mergeCell ref="A47:A4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CC143"/>
  <sheetViews>
    <sheetView topLeftCell="K40" workbookViewId="0">
      <selection activeCell="AA59" sqref="AA5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7" t="s">
        <v>70</v>
      </c>
      <c r="B4" s="167"/>
      <c r="C4" s="167"/>
      <c r="D4" s="167"/>
      <c r="E4" s="167"/>
      <c r="F4" s="130"/>
      <c r="G4" s="130"/>
      <c r="H4" s="130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7" t="s">
        <v>112</v>
      </c>
      <c r="B6" s="167"/>
      <c r="C6" s="167"/>
      <c r="D6" s="167"/>
      <c r="E6" s="167"/>
      <c r="F6" s="167"/>
      <c r="G6" s="167"/>
      <c r="H6" s="167"/>
      <c r="I6" s="14"/>
      <c r="J6" s="14"/>
      <c r="K6" s="14"/>
    </row>
    <row r="7" spans="1:81">
      <c r="A7" s="167" t="s">
        <v>105</v>
      </c>
      <c r="B7" s="167"/>
      <c r="C7" s="167"/>
      <c r="D7" s="167"/>
      <c r="E7" s="167"/>
      <c r="F7" s="167"/>
      <c r="G7" s="167"/>
      <c r="H7" s="167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23" t="s">
        <v>13</v>
      </c>
      <c r="B9" s="123"/>
      <c r="C9" s="123"/>
      <c r="D9" s="123"/>
      <c r="E9" s="123"/>
      <c r="F9" s="123"/>
      <c r="G9" s="168"/>
      <c r="H9" s="91">
        <v>4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16" t="s">
        <v>39</v>
      </c>
      <c r="B10" s="116"/>
      <c r="C10" s="116"/>
      <c r="D10" s="116"/>
      <c r="E10" s="116"/>
      <c r="F10" s="116"/>
      <c r="G10" s="169"/>
      <c r="H10" s="108" t="s">
        <v>143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1" t="s">
        <v>16</v>
      </c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  <c r="BI10" s="161"/>
      <c r="BJ10" s="161"/>
      <c r="BK10" s="161"/>
      <c r="BL10" s="161"/>
      <c r="BM10" s="161"/>
      <c r="BN10" s="161"/>
      <c r="BO10" s="161"/>
      <c r="BP10" s="161"/>
      <c r="BQ10" s="161"/>
      <c r="BR10" s="161"/>
      <c r="BS10" s="161"/>
      <c r="BT10" s="161"/>
      <c r="BU10" s="161"/>
      <c r="BV10" s="161"/>
      <c r="BW10" s="161"/>
      <c r="BX10" s="161"/>
      <c r="BY10" s="161"/>
      <c r="BZ10" s="161"/>
      <c r="CA10" s="161"/>
      <c r="CB10" s="161"/>
      <c r="CC10" s="161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2" t="s">
        <v>60</v>
      </c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</row>
    <row r="14" spans="1:81">
      <c r="A14" s="122" t="s">
        <v>16</v>
      </c>
      <c r="B14" s="123"/>
      <c r="C14" s="123"/>
      <c r="D14" s="123"/>
      <c r="E14" s="123"/>
      <c r="F14" s="123"/>
      <c r="G14" s="123"/>
      <c r="H14" s="123"/>
      <c r="I14" s="1"/>
      <c r="J14" s="1"/>
      <c r="K14" s="1"/>
      <c r="N14" s="163" t="s">
        <v>45</v>
      </c>
      <c r="O14" s="118"/>
      <c r="P14" s="118"/>
      <c r="Q14" s="3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09">
        <v>1</v>
      </c>
      <c r="N15" s="164" t="s">
        <v>14</v>
      </c>
      <c r="O15" s="165"/>
      <c r="P15" s="166"/>
      <c r="Q15" s="8">
        <f>COUNTA(V15:CC15)</f>
        <v>0</v>
      </c>
      <c r="R15" s="154">
        <f>SUM(Q15:Q16)</f>
        <v>5</v>
      </c>
      <c r="T15" s="10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24" t="s">
        <v>17</v>
      </c>
      <c r="G16" s="124"/>
      <c r="H16" s="125"/>
      <c r="I16" s="18"/>
      <c r="J16" s="18"/>
      <c r="K16" s="18"/>
      <c r="M16" s="109"/>
      <c r="N16" s="151" t="s">
        <v>15</v>
      </c>
      <c r="O16" s="152"/>
      <c r="P16" s="153"/>
      <c r="Q16" s="8">
        <f>COUNTA(V16:CC16)</f>
        <v>5</v>
      </c>
      <c r="R16" s="156"/>
      <c r="T16" s="109"/>
      <c r="U16" s="17" t="s">
        <v>15</v>
      </c>
      <c r="V16" s="8" t="s">
        <v>142</v>
      </c>
      <c r="W16" s="8" t="s">
        <v>142</v>
      </c>
      <c r="X16" s="8" t="s">
        <v>142</v>
      </c>
      <c r="Y16" s="8" t="s">
        <v>142</v>
      </c>
      <c r="Z16" s="8" t="s">
        <v>142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57"/>
      <c r="N17" s="158"/>
      <c r="O17" s="158"/>
      <c r="P17" s="158"/>
      <c r="Q17" s="158"/>
      <c r="R17" s="15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09">
        <v>2</v>
      </c>
      <c r="N18" s="151" t="s">
        <v>18</v>
      </c>
      <c r="O18" s="152"/>
      <c r="P18" s="153"/>
      <c r="Q18" s="8">
        <f>COUNTA(V18:CC18)</f>
        <v>0</v>
      </c>
      <c r="R18" s="154">
        <f>SUM(Q18:Q21)</f>
        <v>5</v>
      </c>
      <c r="T18" s="10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</v>
      </c>
      <c r="D19" s="24">
        <f>Q16/$R$15</f>
        <v>1</v>
      </c>
      <c r="F19" s="17" t="s">
        <v>19</v>
      </c>
      <c r="G19" s="39">
        <f>Q19</f>
        <v>5</v>
      </c>
      <c r="H19" s="24">
        <f>Q19/$R$18</f>
        <v>1</v>
      </c>
      <c r="I19" s="25"/>
      <c r="J19" s="25"/>
      <c r="K19" s="25"/>
      <c r="M19" s="109"/>
      <c r="N19" s="151" t="s">
        <v>19</v>
      </c>
      <c r="O19" s="152" t="s">
        <v>19</v>
      </c>
      <c r="P19" s="153" t="s">
        <v>19</v>
      </c>
      <c r="Q19" s="8">
        <f>COUNTA(V19:CC19)</f>
        <v>5</v>
      </c>
      <c r="R19" s="155"/>
      <c r="T19" s="109"/>
      <c r="U19" s="17" t="s">
        <v>19</v>
      </c>
      <c r="V19" s="8" t="s">
        <v>142</v>
      </c>
      <c r="W19" s="8" t="s">
        <v>142</v>
      </c>
      <c r="X19" s="8" t="s">
        <v>142</v>
      </c>
      <c r="Y19" s="8" t="s">
        <v>142</v>
      </c>
      <c r="Z19" s="8" t="s">
        <v>142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5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09"/>
      <c r="N20" s="151" t="s">
        <v>20</v>
      </c>
      <c r="O20" s="152" t="s">
        <v>20</v>
      </c>
      <c r="P20" s="153" t="s">
        <v>20</v>
      </c>
      <c r="Q20" s="8">
        <f>COUNTA(V20:CC20)</f>
        <v>0</v>
      </c>
      <c r="R20" s="155"/>
      <c r="T20" s="109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09"/>
      <c r="N21" s="151" t="s">
        <v>21</v>
      </c>
      <c r="O21" s="152"/>
      <c r="P21" s="153"/>
      <c r="Q21" s="8">
        <f>COUNTA(V21:CC21)</f>
        <v>0</v>
      </c>
      <c r="R21" s="156"/>
      <c r="T21" s="10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21" t="s">
        <v>24</v>
      </c>
      <c r="C22" s="121"/>
      <c r="D22" s="121"/>
      <c r="F22" s="42" t="s">
        <v>48</v>
      </c>
      <c r="G22" s="45">
        <f>SUM(G18:G21)</f>
        <v>5</v>
      </c>
      <c r="H22" s="48">
        <f>SUM(H18:H21)</f>
        <v>1</v>
      </c>
      <c r="I22" s="25"/>
      <c r="J22" s="25"/>
      <c r="K22" s="25"/>
      <c r="M22" s="157"/>
      <c r="N22" s="158"/>
      <c r="O22" s="158"/>
      <c r="P22" s="158"/>
      <c r="Q22" s="158"/>
      <c r="R22" s="15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09">
        <v>3</v>
      </c>
      <c r="N23" s="151" t="s">
        <v>22</v>
      </c>
      <c r="O23" s="152"/>
      <c r="P23" s="153"/>
      <c r="Q23" s="8">
        <f>COUNTA(V23:CC23)</f>
        <v>3</v>
      </c>
      <c r="R23" s="154">
        <f>SUM(Q23:Q24)</f>
        <v>5</v>
      </c>
      <c r="T23" s="109">
        <v>3</v>
      </c>
      <c r="U23" s="17" t="s">
        <v>22</v>
      </c>
      <c r="V23" s="8"/>
      <c r="W23" s="8"/>
      <c r="X23" s="8" t="s">
        <v>142</v>
      </c>
      <c r="Y23" s="8" t="s">
        <v>142</v>
      </c>
      <c r="Z23" s="8" t="s">
        <v>142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3</v>
      </c>
      <c r="D24" s="24">
        <f>Q23/$R$23</f>
        <v>0.6</v>
      </c>
      <c r="M24" s="109"/>
      <c r="N24" s="151" t="s">
        <v>23</v>
      </c>
      <c r="O24" s="152"/>
      <c r="P24" s="153"/>
      <c r="Q24" s="8">
        <f>COUNTA(V24:CC24)</f>
        <v>2</v>
      </c>
      <c r="R24" s="156"/>
      <c r="T24" s="109"/>
      <c r="U24" s="17" t="s">
        <v>64</v>
      </c>
      <c r="V24" s="8" t="s">
        <v>142</v>
      </c>
      <c r="W24" s="8" t="s">
        <v>142</v>
      </c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2</v>
      </c>
      <c r="D25" s="24">
        <f>Q24/$R$23</f>
        <v>0.4</v>
      </c>
      <c r="F25" s="38" t="s">
        <v>25</v>
      </c>
      <c r="G25" s="38"/>
      <c r="H25" s="38"/>
      <c r="I25" s="13"/>
      <c r="M25" s="157"/>
      <c r="N25" s="158"/>
      <c r="O25" s="158"/>
      <c r="P25" s="158"/>
      <c r="Q25" s="158"/>
      <c r="R25" s="15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09">
        <v>4</v>
      </c>
      <c r="N26" s="160" t="s">
        <v>26</v>
      </c>
      <c r="O26" s="160"/>
      <c r="P26" s="160"/>
      <c r="Q26" s="8">
        <f t="shared" ref="Q26:Q34" si="0">COUNTA(V26:CC26)</f>
        <v>0</v>
      </c>
      <c r="R26" s="154">
        <f>SUM(Q26:Q30)</f>
        <v>5</v>
      </c>
      <c r="T26" s="10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09"/>
      <c r="N27" s="160" t="s">
        <v>27</v>
      </c>
      <c r="O27" s="160"/>
      <c r="P27" s="160"/>
      <c r="Q27" s="8">
        <f t="shared" si="0"/>
        <v>2</v>
      </c>
      <c r="R27" s="155"/>
      <c r="T27" s="109"/>
      <c r="U27" s="20" t="s">
        <v>27</v>
      </c>
      <c r="V27" s="8" t="s">
        <v>142</v>
      </c>
      <c r="W27" s="8" t="s">
        <v>142</v>
      </c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0.4</v>
      </c>
      <c r="I28" s="25"/>
      <c r="J28" s="25"/>
      <c r="K28" s="25"/>
      <c r="M28" s="109"/>
      <c r="N28" s="160" t="s">
        <v>28</v>
      </c>
      <c r="O28" s="160"/>
      <c r="P28" s="160"/>
      <c r="Q28" s="8">
        <f t="shared" si="0"/>
        <v>3</v>
      </c>
      <c r="R28" s="155"/>
      <c r="T28" s="109"/>
      <c r="U28" s="20" t="s">
        <v>28</v>
      </c>
      <c r="V28" s="8"/>
      <c r="W28" s="8"/>
      <c r="X28" s="8" t="s">
        <v>142</v>
      </c>
      <c r="Y28" s="8" t="s">
        <v>142</v>
      </c>
      <c r="Z28" s="8" t="s">
        <v>142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3</v>
      </c>
      <c r="H29" s="24">
        <f>Q28/$R$26</f>
        <v>0.6</v>
      </c>
      <c r="I29" s="25"/>
      <c r="J29" s="25"/>
      <c r="K29" s="25"/>
      <c r="M29" s="109"/>
      <c r="N29" s="160" t="s">
        <v>29</v>
      </c>
      <c r="O29" s="160"/>
      <c r="P29" s="160"/>
      <c r="Q29" s="8">
        <f t="shared" si="0"/>
        <v>0</v>
      </c>
      <c r="R29" s="155"/>
      <c r="T29" s="109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5</v>
      </c>
      <c r="D30" s="24">
        <f>Q31/$R$31</f>
        <v>1</v>
      </c>
      <c r="F30" s="20" t="s">
        <v>29</v>
      </c>
      <c r="G30" s="39">
        <f>Q29</f>
        <v>0</v>
      </c>
      <c r="H30" s="24">
        <f>Q29/$R$26</f>
        <v>0</v>
      </c>
      <c r="I30" s="25"/>
      <c r="J30" s="25"/>
      <c r="K30" s="25"/>
      <c r="M30" s="109"/>
      <c r="N30" s="160" t="s">
        <v>30</v>
      </c>
      <c r="O30" s="160"/>
      <c r="P30" s="160"/>
      <c r="Q30" s="8">
        <f t="shared" si="0"/>
        <v>0</v>
      </c>
      <c r="R30" s="156"/>
      <c r="T30" s="10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09">
        <v>5</v>
      </c>
      <c r="N31" s="151" t="s">
        <v>32</v>
      </c>
      <c r="O31" s="152"/>
      <c r="P31" s="153"/>
      <c r="Q31" s="8">
        <f t="shared" si="0"/>
        <v>5</v>
      </c>
      <c r="R31" s="154">
        <f>SUM(Q31:Q34)</f>
        <v>5</v>
      </c>
      <c r="T31" s="109">
        <v>5</v>
      </c>
      <c r="U31" s="20" t="s">
        <v>65</v>
      </c>
      <c r="V31" s="8" t="s">
        <v>142</v>
      </c>
      <c r="W31" s="8" t="s">
        <v>142</v>
      </c>
      <c r="X31" s="8" t="s">
        <v>142</v>
      </c>
      <c r="Y31" s="8" t="s">
        <v>142</v>
      </c>
      <c r="Z31" s="8" t="s">
        <v>142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5</v>
      </c>
      <c r="H32" s="48">
        <f>SUM(H27:H31)</f>
        <v>1</v>
      </c>
      <c r="I32" s="19"/>
      <c r="J32" s="19"/>
      <c r="K32" s="19"/>
      <c r="M32" s="109"/>
      <c r="N32" s="151" t="s">
        <v>35</v>
      </c>
      <c r="O32" s="152" t="s">
        <v>35</v>
      </c>
      <c r="P32" s="153" t="s">
        <v>35</v>
      </c>
      <c r="Q32" s="8">
        <f t="shared" si="0"/>
        <v>0</v>
      </c>
      <c r="R32" s="155"/>
      <c r="T32" s="109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09"/>
      <c r="N33" s="151" t="s">
        <v>33</v>
      </c>
      <c r="O33" s="152" t="s">
        <v>33</v>
      </c>
      <c r="P33" s="153" t="s">
        <v>33</v>
      </c>
      <c r="Q33" s="8">
        <f t="shared" si="0"/>
        <v>0</v>
      </c>
      <c r="R33" s="155"/>
      <c r="T33" s="10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</v>
      </c>
      <c r="D34" s="24">
        <f>SUM(D30:D33)</f>
        <v>1</v>
      </c>
      <c r="F34" s="21"/>
      <c r="G34" s="21"/>
      <c r="H34" s="19"/>
      <c r="I34" s="19"/>
      <c r="J34" s="19"/>
      <c r="K34" s="19"/>
      <c r="M34" s="109"/>
      <c r="N34" s="151" t="s">
        <v>49</v>
      </c>
      <c r="O34" s="152" t="s">
        <v>34</v>
      </c>
      <c r="P34" s="153" t="s">
        <v>34</v>
      </c>
      <c r="Q34" s="8">
        <f t="shared" si="0"/>
        <v>0</v>
      </c>
      <c r="R34" s="156"/>
      <c r="T34" s="10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7" t="s">
        <v>70</v>
      </c>
      <c r="B37" s="167"/>
      <c r="C37" s="167"/>
      <c r="D37" s="167"/>
      <c r="E37" s="167"/>
      <c r="F37" s="130"/>
      <c r="G37" s="130"/>
      <c r="H37" s="130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  <row r="39" spans="1:81" ht="15.75" customHeight="1">
      <c r="A39" s="167" t="s">
        <v>112</v>
      </c>
      <c r="B39" s="167"/>
      <c r="C39" s="167"/>
      <c r="D39" s="167"/>
      <c r="E39" s="167"/>
      <c r="F39" s="167"/>
      <c r="G39" s="167"/>
      <c r="H39" s="167"/>
      <c r="I39" s="93"/>
      <c r="J39" s="93"/>
      <c r="K39" s="93"/>
    </row>
    <row r="40" spans="1:81">
      <c r="A40" s="167" t="s">
        <v>105</v>
      </c>
      <c r="B40" s="167"/>
      <c r="C40" s="167"/>
      <c r="D40" s="167"/>
      <c r="E40" s="167"/>
      <c r="F40" s="167"/>
      <c r="G40" s="167"/>
      <c r="H40" s="167"/>
      <c r="I40" s="93"/>
    </row>
    <row r="41" spans="1:81">
      <c r="A41" s="93"/>
      <c r="B41" s="88"/>
      <c r="C41" s="88"/>
      <c r="D41" s="88"/>
      <c r="E41" s="88"/>
      <c r="F41" s="88"/>
      <c r="G41" s="88"/>
    </row>
    <row r="42" spans="1:81">
      <c r="A42" s="123" t="s">
        <v>13</v>
      </c>
      <c r="B42" s="123"/>
      <c r="C42" s="123"/>
      <c r="D42" s="123"/>
      <c r="E42" s="123"/>
      <c r="F42" s="123"/>
      <c r="G42" s="168"/>
      <c r="H42" s="91">
        <f>H9</f>
        <v>4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16" t="s">
        <v>39</v>
      </c>
      <c r="B43" s="116"/>
      <c r="C43" s="116"/>
      <c r="D43" s="116"/>
      <c r="E43" s="116"/>
      <c r="F43" s="116"/>
      <c r="G43" s="169"/>
      <c r="H43" s="91" t="str">
        <f>H10</f>
        <v>20.4.-12.5.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</row>
    <row r="44" spans="1:81">
      <c r="A44" s="90"/>
      <c r="B44" s="90"/>
      <c r="C44" s="90"/>
      <c r="D44" s="90"/>
      <c r="E44" s="90"/>
      <c r="F44" s="90"/>
      <c r="G44" s="5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</row>
    <row r="45" spans="1:81">
      <c r="B45" s="129" t="s">
        <v>11</v>
      </c>
      <c r="C45" s="129"/>
      <c r="D45" s="130"/>
    </row>
    <row r="46" spans="1:81">
      <c r="B46" s="13"/>
      <c r="C46" s="13"/>
      <c r="D46" s="2"/>
      <c r="U46" s="34" t="s">
        <v>99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09" t="s">
        <v>0</v>
      </c>
      <c r="B47" s="110" t="s">
        <v>1</v>
      </c>
      <c r="C47" s="111"/>
      <c r="D47" s="111"/>
      <c r="E47" s="111"/>
      <c r="F47" s="111"/>
      <c r="G47" s="112"/>
      <c r="H47" s="119" t="s">
        <v>10</v>
      </c>
      <c r="I47" s="31"/>
      <c r="J47" s="120" t="s">
        <v>69</v>
      </c>
      <c r="K47" s="120"/>
      <c r="N47" s="143" t="s">
        <v>62</v>
      </c>
      <c r="O47" s="144"/>
      <c r="P47" s="144"/>
      <c r="Q47" s="144"/>
      <c r="R47" s="145"/>
      <c r="S47" s="146" t="s">
        <v>63</v>
      </c>
      <c r="V47" s="148" t="s">
        <v>60</v>
      </c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  <c r="BI47" s="149"/>
      <c r="BJ47" s="149"/>
      <c r="BK47" s="149"/>
      <c r="BL47" s="149"/>
      <c r="BM47" s="149"/>
      <c r="BN47" s="149"/>
      <c r="BO47" s="149"/>
      <c r="BP47" s="149"/>
      <c r="BQ47" s="149"/>
      <c r="BR47" s="149"/>
      <c r="BS47" s="149"/>
      <c r="BT47" s="149"/>
      <c r="BU47" s="149"/>
      <c r="BV47" s="149"/>
      <c r="BW47" s="149"/>
      <c r="BX47" s="149"/>
      <c r="BY47" s="149"/>
      <c r="BZ47" s="149"/>
      <c r="CA47" s="149"/>
      <c r="CB47" s="149"/>
      <c r="CC47" s="150"/>
    </row>
    <row r="48" spans="1:81" ht="24.75" customHeight="1">
      <c r="A48" s="109"/>
      <c r="B48" s="113"/>
      <c r="C48" s="114"/>
      <c r="D48" s="114"/>
      <c r="E48" s="114"/>
      <c r="F48" s="114"/>
      <c r="G48" s="115"/>
      <c r="H48" s="119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47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12.75" customHeight="1">
      <c r="A49" s="12">
        <v>1</v>
      </c>
      <c r="B49" s="126" t="s">
        <v>2</v>
      </c>
      <c r="C49" s="127"/>
      <c r="D49" s="127"/>
      <c r="E49" s="127"/>
      <c r="F49" s="127"/>
      <c r="G49" s="128"/>
      <c r="H49" s="30">
        <f>(N49*$N$48+O49*$O$48+P49*$P$48+Q49*$Q$48+R49*$R$48)/S49</f>
        <v>5</v>
      </c>
      <c r="I49" s="32"/>
      <c r="J49" s="46">
        <f>$H$9-COUNTA(V49:CC49)</f>
        <v>-1</v>
      </c>
      <c r="K49" s="47">
        <f>J49/(J49+S49)</f>
        <v>-0.25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5</v>
      </c>
      <c r="S49" s="12">
        <f>SUM(N49:R49)</f>
        <v>5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26" t="s">
        <v>3</v>
      </c>
      <c r="C50" s="127"/>
      <c r="D50" s="127"/>
      <c r="E50" s="127"/>
      <c r="F50" s="127"/>
      <c r="G50" s="128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-1</v>
      </c>
      <c r="K50" s="47">
        <f t="shared" ref="K50:K56" si="3">J50/(J50+S50)</f>
        <v>-0.25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5</v>
      </c>
      <c r="S50" s="12">
        <f t="shared" ref="S50:S57" si="4">SUM(N50:R50)</f>
        <v>5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26" t="s">
        <v>4</v>
      </c>
      <c r="C51" s="127"/>
      <c r="D51" s="127"/>
      <c r="E51" s="127"/>
      <c r="F51" s="127"/>
      <c r="G51" s="128"/>
      <c r="H51" s="30">
        <f t="shared" si="1"/>
        <v>5</v>
      </c>
      <c r="I51" s="32"/>
      <c r="J51" s="46">
        <f t="shared" si="2"/>
        <v>-1</v>
      </c>
      <c r="K51" s="47">
        <f t="shared" si="3"/>
        <v>-0.25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5</v>
      </c>
      <c r="S51" s="12">
        <f t="shared" si="4"/>
        <v>5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26" t="s">
        <v>5</v>
      </c>
      <c r="C52" s="127"/>
      <c r="D52" s="127"/>
      <c r="E52" s="127"/>
      <c r="F52" s="127"/>
      <c r="G52" s="128"/>
      <c r="H52" s="30">
        <f t="shared" si="1"/>
        <v>5</v>
      </c>
      <c r="I52" s="32"/>
      <c r="J52" s="46">
        <f t="shared" si="2"/>
        <v>-1</v>
      </c>
      <c r="K52" s="47">
        <f t="shared" si="3"/>
        <v>-0.25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5</v>
      </c>
      <c r="S52" s="12">
        <f t="shared" si="4"/>
        <v>5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26" t="s">
        <v>6</v>
      </c>
      <c r="C53" s="127"/>
      <c r="D53" s="127"/>
      <c r="E53" s="127"/>
      <c r="F53" s="127"/>
      <c r="G53" s="128"/>
      <c r="H53" s="30">
        <f t="shared" si="1"/>
        <v>5</v>
      </c>
      <c r="I53" s="32"/>
      <c r="J53" s="46">
        <f t="shared" si="2"/>
        <v>-1</v>
      </c>
      <c r="K53" s="47">
        <f t="shared" si="3"/>
        <v>-0.25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5</v>
      </c>
      <c r="S53" s="12">
        <f t="shared" si="4"/>
        <v>5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26" t="s">
        <v>7</v>
      </c>
      <c r="C54" s="127"/>
      <c r="D54" s="127"/>
      <c r="E54" s="127"/>
      <c r="F54" s="127"/>
      <c r="G54" s="128"/>
      <c r="H54" s="30">
        <f t="shared" si="1"/>
        <v>5</v>
      </c>
      <c r="I54" s="32"/>
      <c r="J54" s="46">
        <f t="shared" si="2"/>
        <v>-1</v>
      </c>
      <c r="K54" s="47">
        <f t="shared" si="3"/>
        <v>-0.25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5</v>
      </c>
      <c r="S54" s="12">
        <f t="shared" si="4"/>
        <v>5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26" t="s">
        <v>8</v>
      </c>
      <c r="C55" s="127"/>
      <c r="D55" s="127"/>
      <c r="E55" s="127"/>
      <c r="F55" s="127"/>
      <c r="G55" s="128"/>
      <c r="H55" s="30">
        <f t="shared" si="1"/>
        <v>5</v>
      </c>
      <c r="I55" s="32"/>
      <c r="J55" s="46">
        <f t="shared" si="2"/>
        <v>-1</v>
      </c>
      <c r="K55" s="47">
        <f t="shared" si="3"/>
        <v>-0.25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5</v>
      </c>
      <c r="S55" s="12">
        <f t="shared" si="4"/>
        <v>5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26" t="s">
        <v>9</v>
      </c>
      <c r="C56" s="127"/>
      <c r="D56" s="127"/>
      <c r="E56" s="127"/>
      <c r="F56" s="127"/>
      <c r="G56" s="128"/>
      <c r="H56" s="30">
        <f t="shared" si="1"/>
        <v>5</v>
      </c>
      <c r="I56" s="32"/>
      <c r="J56" s="46">
        <f t="shared" si="2"/>
        <v>-1</v>
      </c>
      <c r="K56" s="47">
        <f t="shared" si="3"/>
        <v>-0.25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5</v>
      </c>
      <c r="S56" s="12">
        <f t="shared" si="4"/>
        <v>5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26" t="s">
        <v>43</v>
      </c>
      <c r="C57" s="127"/>
      <c r="D57" s="127"/>
      <c r="E57" s="127"/>
      <c r="F57" s="127"/>
      <c r="G57" s="128"/>
      <c r="H57" s="30">
        <f t="shared" si="1"/>
        <v>5</v>
      </c>
      <c r="I57" s="32"/>
      <c r="J57" s="46">
        <f t="shared" si="2"/>
        <v>-1</v>
      </c>
      <c r="K57" s="47">
        <f>J57/(J57+S57)</f>
        <v>-0.25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5</v>
      </c>
      <c r="S57" s="12">
        <f t="shared" si="4"/>
        <v>5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32" t="s">
        <v>12</v>
      </c>
      <c r="B58" s="133"/>
      <c r="C58" s="133"/>
      <c r="D58" s="133"/>
      <c r="E58" s="133"/>
      <c r="F58" s="133"/>
      <c r="G58" s="134"/>
      <c r="H58" s="84">
        <f>AVERAGE(H49:H57)</f>
        <v>5</v>
      </c>
      <c r="I58" s="49"/>
      <c r="J58" s="131" t="s">
        <v>68</v>
      </c>
      <c r="K58" s="131"/>
      <c r="L58" s="50">
        <f>SUM(J49:J57)</f>
        <v>-9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130</v>
      </c>
    </row>
    <row r="62" spans="1:81">
      <c r="B62" s="15" t="s">
        <v>131</v>
      </c>
    </row>
    <row r="63" spans="1:81">
      <c r="B63" s="15" t="s">
        <v>132</v>
      </c>
      <c r="D63" t="s">
        <v>88</v>
      </c>
    </row>
    <row r="142" spans="21:21" ht="13.5" thickBot="1"/>
    <row r="143" spans="21:21" ht="13.5" thickBot="1">
      <c r="U143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C150"/>
  <sheetViews>
    <sheetView topLeftCell="A57" workbookViewId="0">
      <selection activeCell="I42" sqref="I4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7" t="s">
        <v>71</v>
      </c>
      <c r="B4" s="167"/>
      <c r="C4" s="167"/>
      <c r="D4" s="167"/>
      <c r="E4" s="167"/>
      <c r="F4" s="130"/>
      <c r="G4" s="130"/>
      <c r="H4" s="130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7" t="s">
        <v>112</v>
      </c>
      <c r="B6" s="167"/>
      <c r="C6" s="167"/>
      <c r="D6" s="167"/>
      <c r="E6" s="167"/>
      <c r="F6" s="167"/>
      <c r="G6" s="167"/>
      <c r="H6" s="167"/>
      <c r="I6" s="14"/>
      <c r="J6" s="14"/>
      <c r="K6" s="14"/>
    </row>
    <row r="7" spans="1:81">
      <c r="A7" s="167" t="s">
        <v>106</v>
      </c>
      <c r="B7" s="167"/>
      <c r="C7" s="167"/>
      <c r="D7" s="167"/>
      <c r="E7" s="167"/>
      <c r="F7" s="167"/>
      <c r="G7" s="167"/>
      <c r="H7" s="167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23" t="s">
        <v>13</v>
      </c>
      <c r="B9" s="123"/>
      <c r="C9" s="123"/>
      <c r="D9" s="123"/>
      <c r="E9" s="123"/>
      <c r="F9" s="123"/>
      <c r="G9" s="168"/>
      <c r="H9" s="91">
        <v>12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16" t="s">
        <v>39</v>
      </c>
      <c r="B10" s="116"/>
      <c r="C10" s="116"/>
      <c r="D10" s="116"/>
      <c r="E10" s="116"/>
      <c r="F10" s="116"/>
      <c r="G10" s="169"/>
      <c r="H10" s="107" t="s">
        <v>143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1" t="s">
        <v>16</v>
      </c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  <c r="BI10" s="161"/>
      <c r="BJ10" s="161"/>
      <c r="BK10" s="161"/>
      <c r="BL10" s="161"/>
      <c r="BM10" s="161"/>
      <c r="BN10" s="161"/>
      <c r="BO10" s="161"/>
      <c r="BP10" s="161"/>
      <c r="BQ10" s="161"/>
      <c r="BR10" s="161"/>
      <c r="BS10" s="161"/>
      <c r="BT10" s="161"/>
      <c r="BU10" s="161"/>
      <c r="BV10" s="161"/>
      <c r="BW10" s="161"/>
      <c r="BX10" s="161"/>
      <c r="BY10" s="161"/>
      <c r="BZ10" s="161"/>
      <c r="CA10" s="161"/>
      <c r="CB10" s="161"/>
      <c r="CC10" s="161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2" t="s">
        <v>60</v>
      </c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</row>
    <row r="14" spans="1:81">
      <c r="A14" s="122" t="s">
        <v>16</v>
      </c>
      <c r="B14" s="123"/>
      <c r="C14" s="123"/>
      <c r="D14" s="123"/>
      <c r="E14" s="123"/>
      <c r="F14" s="123"/>
      <c r="G14" s="123"/>
      <c r="H14" s="123"/>
      <c r="I14" s="1"/>
      <c r="J14" s="1"/>
      <c r="K14" s="1"/>
      <c r="N14" s="163" t="s">
        <v>45</v>
      </c>
      <c r="O14" s="118"/>
      <c r="P14" s="118"/>
      <c r="Q14" s="3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09">
        <v>1</v>
      </c>
      <c r="N15" s="164" t="s">
        <v>14</v>
      </c>
      <c r="O15" s="165"/>
      <c r="P15" s="166"/>
      <c r="Q15" s="8">
        <f>COUNTA(V15:CC15)</f>
        <v>0</v>
      </c>
      <c r="R15" s="154">
        <f>SUM(Q15:Q16)</f>
        <v>12</v>
      </c>
      <c r="T15" s="10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24" t="s">
        <v>17</v>
      </c>
      <c r="G16" s="124"/>
      <c r="H16" s="125"/>
      <c r="I16" s="18"/>
      <c r="J16" s="18"/>
      <c r="K16" s="18"/>
      <c r="M16" s="109"/>
      <c r="N16" s="151" t="s">
        <v>15</v>
      </c>
      <c r="O16" s="152"/>
      <c r="P16" s="153"/>
      <c r="Q16" s="8">
        <f>COUNTA(V16:CC16)</f>
        <v>12</v>
      </c>
      <c r="R16" s="156"/>
      <c r="T16" s="109"/>
      <c r="U16" s="17" t="s">
        <v>15</v>
      </c>
      <c r="V16" s="8" t="s">
        <v>142</v>
      </c>
      <c r="W16" s="8" t="s">
        <v>142</v>
      </c>
      <c r="X16" s="8" t="s">
        <v>142</v>
      </c>
      <c r="Y16" s="8" t="s">
        <v>142</v>
      </c>
      <c r="Z16" s="8" t="s">
        <v>142</v>
      </c>
      <c r="AA16" s="8" t="s">
        <v>142</v>
      </c>
      <c r="AB16" s="8" t="s">
        <v>142</v>
      </c>
      <c r="AC16" s="8" t="s">
        <v>142</v>
      </c>
      <c r="AD16" s="8" t="s">
        <v>142</v>
      </c>
      <c r="AE16" s="8" t="s">
        <v>142</v>
      </c>
      <c r="AF16" s="8" t="s">
        <v>142</v>
      </c>
      <c r="AG16" s="8" t="s">
        <v>142</v>
      </c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57"/>
      <c r="N17" s="158"/>
      <c r="O17" s="158"/>
      <c r="P17" s="158"/>
      <c r="Q17" s="158"/>
      <c r="R17" s="15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09">
        <v>2</v>
      </c>
      <c r="N18" s="151" t="s">
        <v>18</v>
      </c>
      <c r="O18" s="152"/>
      <c r="P18" s="153"/>
      <c r="Q18" s="8">
        <f>COUNTA(V18:CC18)</f>
        <v>0</v>
      </c>
      <c r="R18" s="154">
        <f>SUM(Q18:Q21)</f>
        <v>12</v>
      </c>
      <c r="T18" s="10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12</v>
      </c>
      <c r="D19" s="24">
        <f>Q16/$R$15</f>
        <v>1</v>
      </c>
      <c r="F19" s="17" t="s">
        <v>19</v>
      </c>
      <c r="G19" s="39">
        <f>Q19</f>
        <v>12</v>
      </c>
      <c r="H19" s="24">
        <f>Q19/$R$18</f>
        <v>1</v>
      </c>
      <c r="I19" s="25"/>
      <c r="J19" s="25"/>
      <c r="K19" s="25"/>
      <c r="M19" s="109"/>
      <c r="N19" s="151" t="s">
        <v>19</v>
      </c>
      <c r="O19" s="152" t="s">
        <v>19</v>
      </c>
      <c r="P19" s="153" t="s">
        <v>19</v>
      </c>
      <c r="Q19" s="8">
        <f>COUNTA(V19:CC19)</f>
        <v>12</v>
      </c>
      <c r="R19" s="155"/>
      <c r="T19" s="109"/>
      <c r="U19" s="17" t="s">
        <v>19</v>
      </c>
      <c r="V19" s="8" t="s">
        <v>142</v>
      </c>
      <c r="W19" s="8" t="s">
        <v>142</v>
      </c>
      <c r="X19" s="8" t="s">
        <v>142</v>
      </c>
      <c r="Y19" s="8" t="s">
        <v>142</v>
      </c>
      <c r="Z19" s="8" t="s">
        <v>142</v>
      </c>
      <c r="AA19" s="8" t="s">
        <v>142</v>
      </c>
      <c r="AB19" s="8" t="s">
        <v>142</v>
      </c>
      <c r="AC19" s="8" t="s">
        <v>142</v>
      </c>
      <c r="AD19" s="8" t="s">
        <v>142</v>
      </c>
      <c r="AE19" s="8" t="s">
        <v>142</v>
      </c>
      <c r="AF19" s="8" t="s">
        <v>142</v>
      </c>
      <c r="AG19" s="8" t="s">
        <v>142</v>
      </c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12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09"/>
      <c r="N20" s="151" t="s">
        <v>20</v>
      </c>
      <c r="O20" s="152" t="s">
        <v>20</v>
      </c>
      <c r="P20" s="153" t="s">
        <v>20</v>
      </c>
      <c r="Q20" s="8">
        <f>COUNTA(V20:CC20)</f>
        <v>0</v>
      </c>
      <c r="R20" s="155"/>
      <c r="T20" s="109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09"/>
      <c r="N21" s="151" t="s">
        <v>21</v>
      </c>
      <c r="O21" s="152"/>
      <c r="P21" s="153"/>
      <c r="Q21" s="8">
        <f>COUNTA(V21:CC21)</f>
        <v>0</v>
      </c>
      <c r="R21" s="156"/>
      <c r="T21" s="10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21" t="s">
        <v>24</v>
      </c>
      <c r="C22" s="121"/>
      <c r="D22" s="121"/>
      <c r="F22" s="42" t="s">
        <v>48</v>
      </c>
      <c r="G22" s="45">
        <f>SUM(G18:G21)</f>
        <v>12</v>
      </c>
      <c r="H22" s="48">
        <f>SUM(H18:H21)</f>
        <v>1</v>
      </c>
      <c r="I22" s="25"/>
      <c r="J22" s="25"/>
      <c r="K22" s="25"/>
      <c r="M22" s="157"/>
      <c r="N22" s="158"/>
      <c r="O22" s="158"/>
      <c r="P22" s="158"/>
      <c r="Q22" s="158"/>
      <c r="R22" s="15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09">
        <v>3</v>
      </c>
      <c r="N23" s="151" t="s">
        <v>22</v>
      </c>
      <c r="O23" s="152"/>
      <c r="P23" s="153"/>
      <c r="Q23" s="8">
        <f>COUNTA(V23:CC23)</f>
        <v>9</v>
      </c>
      <c r="R23" s="154">
        <f>SUM(Q23:Q24)</f>
        <v>12</v>
      </c>
      <c r="T23" s="109">
        <v>3</v>
      </c>
      <c r="U23" s="17" t="s">
        <v>22</v>
      </c>
      <c r="V23" s="8" t="s">
        <v>142</v>
      </c>
      <c r="W23" s="8"/>
      <c r="X23" s="8" t="s">
        <v>142</v>
      </c>
      <c r="Y23" s="8"/>
      <c r="Z23" s="8" t="s">
        <v>142</v>
      </c>
      <c r="AA23" s="8" t="s">
        <v>142</v>
      </c>
      <c r="AB23" s="8" t="s">
        <v>142</v>
      </c>
      <c r="AC23" s="8" t="s">
        <v>142</v>
      </c>
      <c r="AD23" s="8" t="s">
        <v>142</v>
      </c>
      <c r="AE23" s="8" t="s">
        <v>142</v>
      </c>
      <c r="AF23" s="8" t="s">
        <v>142</v>
      </c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9</v>
      </c>
      <c r="D24" s="24">
        <f>Q23/$R$23</f>
        <v>0.75</v>
      </c>
      <c r="M24" s="109"/>
      <c r="N24" s="151" t="s">
        <v>23</v>
      </c>
      <c r="O24" s="152"/>
      <c r="P24" s="153"/>
      <c r="Q24" s="8">
        <f>COUNTA(V24:CC24)</f>
        <v>3</v>
      </c>
      <c r="R24" s="156"/>
      <c r="T24" s="109"/>
      <c r="U24" s="17" t="s">
        <v>64</v>
      </c>
      <c r="V24" s="8"/>
      <c r="W24" s="8" t="s">
        <v>142</v>
      </c>
      <c r="X24" s="8"/>
      <c r="Y24" s="8" t="s">
        <v>142</v>
      </c>
      <c r="Z24" s="8"/>
      <c r="AA24" s="8"/>
      <c r="AB24" s="8"/>
      <c r="AC24" s="8"/>
      <c r="AD24" s="8"/>
      <c r="AE24" s="8"/>
      <c r="AF24" s="8"/>
      <c r="AG24" s="8" t="s">
        <v>142</v>
      </c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3</v>
      </c>
      <c r="D25" s="24">
        <f>Q24/$R$23</f>
        <v>0.25</v>
      </c>
      <c r="F25" s="38" t="s">
        <v>25</v>
      </c>
      <c r="G25" s="38"/>
      <c r="H25" s="38"/>
      <c r="I25" s="13"/>
      <c r="M25" s="157"/>
      <c r="N25" s="158"/>
      <c r="O25" s="158"/>
      <c r="P25" s="158"/>
      <c r="Q25" s="158"/>
      <c r="R25" s="15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12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09">
        <v>4</v>
      </c>
      <c r="N26" s="160" t="s">
        <v>26</v>
      </c>
      <c r="O26" s="160"/>
      <c r="P26" s="160"/>
      <c r="Q26" s="8">
        <f t="shared" ref="Q26:Q34" si="0">COUNTA(V26:CC26)</f>
        <v>0</v>
      </c>
      <c r="R26" s="154">
        <f>SUM(Q26:Q30)</f>
        <v>12</v>
      </c>
      <c r="T26" s="10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09"/>
      <c r="N27" s="160" t="s">
        <v>27</v>
      </c>
      <c r="O27" s="160"/>
      <c r="P27" s="160"/>
      <c r="Q27" s="8">
        <f t="shared" si="0"/>
        <v>4</v>
      </c>
      <c r="R27" s="155"/>
      <c r="T27" s="109"/>
      <c r="U27" s="20" t="s">
        <v>27</v>
      </c>
      <c r="V27" s="8"/>
      <c r="W27" s="8" t="s">
        <v>142</v>
      </c>
      <c r="X27" s="8"/>
      <c r="Y27" s="8" t="s">
        <v>142</v>
      </c>
      <c r="Z27" s="8"/>
      <c r="AA27" s="8"/>
      <c r="AB27" s="8" t="s">
        <v>142</v>
      </c>
      <c r="AC27" s="8"/>
      <c r="AD27" s="8"/>
      <c r="AE27" s="8"/>
      <c r="AF27" s="8"/>
      <c r="AG27" s="8" t="s">
        <v>142</v>
      </c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4</v>
      </c>
      <c r="H28" s="24">
        <f>Q27/$R$26</f>
        <v>0.33333333333333331</v>
      </c>
      <c r="I28" s="25"/>
      <c r="J28" s="25"/>
      <c r="K28" s="25"/>
      <c r="M28" s="109"/>
      <c r="N28" s="160" t="s">
        <v>28</v>
      </c>
      <c r="O28" s="160"/>
      <c r="P28" s="160"/>
      <c r="Q28" s="8">
        <f t="shared" si="0"/>
        <v>6</v>
      </c>
      <c r="R28" s="155"/>
      <c r="T28" s="109"/>
      <c r="U28" s="20" t="s">
        <v>28</v>
      </c>
      <c r="V28" s="8" t="s">
        <v>142</v>
      </c>
      <c r="W28" s="8"/>
      <c r="X28" s="8" t="s">
        <v>142</v>
      </c>
      <c r="Y28" s="8"/>
      <c r="Z28" s="8"/>
      <c r="AA28" s="8" t="s">
        <v>142</v>
      </c>
      <c r="AB28" s="8"/>
      <c r="AC28" s="8"/>
      <c r="AD28" s="8" t="s">
        <v>142</v>
      </c>
      <c r="AE28" s="8" t="s">
        <v>142</v>
      </c>
      <c r="AF28" s="8" t="s">
        <v>142</v>
      </c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6</v>
      </c>
      <c r="H29" s="24">
        <f>Q28/$R$26</f>
        <v>0.5</v>
      </c>
      <c r="I29" s="25"/>
      <c r="J29" s="25"/>
      <c r="K29" s="25"/>
      <c r="M29" s="109"/>
      <c r="N29" s="160" t="s">
        <v>29</v>
      </c>
      <c r="O29" s="160"/>
      <c r="P29" s="160"/>
      <c r="Q29" s="8">
        <f t="shared" si="0"/>
        <v>2</v>
      </c>
      <c r="R29" s="155"/>
      <c r="T29" s="109"/>
      <c r="U29" s="20" t="s">
        <v>29</v>
      </c>
      <c r="V29" s="8"/>
      <c r="W29" s="8"/>
      <c r="X29" s="8"/>
      <c r="Y29" s="8"/>
      <c r="Z29" s="8" t="s">
        <v>142</v>
      </c>
      <c r="AA29" s="8"/>
      <c r="AB29" s="8"/>
      <c r="AC29" s="8" t="s">
        <v>142</v>
      </c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8</v>
      </c>
      <c r="D30" s="24">
        <f>Q31/$R$31</f>
        <v>0.66666666666666663</v>
      </c>
      <c r="F30" s="20" t="s">
        <v>29</v>
      </c>
      <c r="G30" s="39">
        <f>Q29</f>
        <v>2</v>
      </c>
      <c r="H30" s="24">
        <f>Q29/$R$26</f>
        <v>0.16666666666666666</v>
      </c>
      <c r="I30" s="25"/>
      <c r="J30" s="25"/>
      <c r="K30" s="25"/>
      <c r="M30" s="109"/>
      <c r="N30" s="160" t="s">
        <v>30</v>
      </c>
      <c r="O30" s="160"/>
      <c r="P30" s="160"/>
      <c r="Q30" s="8">
        <f t="shared" si="0"/>
        <v>0</v>
      </c>
      <c r="R30" s="156"/>
      <c r="T30" s="10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3</v>
      </c>
      <c r="D31" s="24">
        <f>Q32/$R$31</f>
        <v>0.25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09">
        <v>5</v>
      </c>
      <c r="N31" s="151" t="s">
        <v>32</v>
      </c>
      <c r="O31" s="152"/>
      <c r="P31" s="153"/>
      <c r="Q31" s="8">
        <f t="shared" si="0"/>
        <v>8</v>
      </c>
      <c r="R31" s="154">
        <f>SUM(Q31:Q34)</f>
        <v>12</v>
      </c>
      <c r="T31" s="109">
        <v>5</v>
      </c>
      <c r="U31" s="20" t="s">
        <v>65</v>
      </c>
      <c r="V31" s="8" t="s">
        <v>142</v>
      </c>
      <c r="W31" s="8" t="s">
        <v>142</v>
      </c>
      <c r="X31" s="8" t="s">
        <v>142</v>
      </c>
      <c r="Y31" s="8" t="s">
        <v>142</v>
      </c>
      <c r="Z31" s="8" t="s">
        <v>142</v>
      </c>
      <c r="AA31" s="8" t="s">
        <v>142</v>
      </c>
      <c r="AB31" s="8"/>
      <c r="AC31" s="8" t="s">
        <v>142</v>
      </c>
      <c r="AD31" s="8" t="s">
        <v>142</v>
      </c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8.3333333333333329E-2</v>
      </c>
      <c r="F32" s="42" t="s">
        <v>48</v>
      </c>
      <c r="G32" s="45">
        <f>SUM(G27:G31)</f>
        <v>12</v>
      </c>
      <c r="H32" s="48">
        <f>SUM(H27:H31)</f>
        <v>0.99999999999999989</v>
      </c>
      <c r="I32" s="19"/>
      <c r="J32" s="19"/>
      <c r="K32" s="19"/>
      <c r="M32" s="109"/>
      <c r="N32" s="151" t="s">
        <v>35</v>
      </c>
      <c r="O32" s="152" t="s">
        <v>35</v>
      </c>
      <c r="P32" s="153" t="s">
        <v>35</v>
      </c>
      <c r="Q32" s="8">
        <f t="shared" si="0"/>
        <v>3</v>
      </c>
      <c r="R32" s="155"/>
      <c r="T32" s="109"/>
      <c r="U32" s="22" t="s">
        <v>66</v>
      </c>
      <c r="V32" s="8"/>
      <c r="W32" s="8"/>
      <c r="X32" s="8"/>
      <c r="Y32" s="8"/>
      <c r="Z32" s="8"/>
      <c r="AA32" s="8"/>
      <c r="AB32" s="8" t="s">
        <v>142</v>
      </c>
      <c r="AC32" s="8"/>
      <c r="AD32" s="8"/>
      <c r="AE32" s="8" t="s">
        <v>142</v>
      </c>
      <c r="AF32" s="8"/>
      <c r="AG32" s="8" t="s">
        <v>142</v>
      </c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09"/>
      <c r="N33" s="151" t="s">
        <v>33</v>
      </c>
      <c r="O33" s="152" t="s">
        <v>33</v>
      </c>
      <c r="P33" s="153" t="s">
        <v>33</v>
      </c>
      <c r="Q33" s="8">
        <f t="shared" si="0"/>
        <v>1</v>
      </c>
      <c r="R33" s="155"/>
      <c r="T33" s="10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 t="s">
        <v>142</v>
      </c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12</v>
      </c>
      <c r="D34" s="24">
        <f>SUM(D30:D33)</f>
        <v>1</v>
      </c>
      <c r="F34" s="21"/>
      <c r="G34" s="21"/>
      <c r="H34" s="19"/>
      <c r="I34" s="19"/>
      <c r="J34" s="19"/>
      <c r="K34" s="19"/>
      <c r="M34" s="109"/>
      <c r="N34" s="151" t="s">
        <v>49</v>
      </c>
      <c r="O34" s="152" t="s">
        <v>34</v>
      </c>
      <c r="P34" s="153" t="s">
        <v>34</v>
      </c>
      <c r="Q34" s="8">
        <f t="shared" si="0"/>
        <v>0</v>
      </c>
      <c r="R34" s="156"/>
      <c r="T34" s="10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7" t="s">
        <v>71</v>
      </c>
      <c r="B37" s="167"/>
      <c r="C37" s="167"/>
      <c r="D37" s="167"/>
      <c r="E37" s="167"/>
      <c r="F37" s="130"/>
      <c r="G37" s="130"/>
      <c r="H37" s="130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  <row r="39" spans="1:81" ht="15.75" customHeight="1">
      <c r="A39" s="167" t="s">
        <v>112</v>
      </c>
      <c r="B39" s="167"/>
      <c r="C39" s="167"/>
      <c r="D39" s="167"/>
      <c r="E39" s="167"/>
      <c r="F39" s="167"/>
      <c r="G39" s="167"/>
      <c r="H39" s="167"/>
      <c r="I39" s="93"/>
      <c r="J39" s="93"/>
      <c r="K39" s="93"/>
    </row>
    <row r="40" spans="1:81">
      <c r="A40" s="167" t="s">
        <v>106</v>
      </c>
      <c r="B40" s="167"/>
      <c r="C40" s="167"/>
      <c r="D40" s="167"/>
      <c r="E40" s="167"/>
      <c r="F40" s="167"/>
      <c r="G40" s="167"/>
      <c r="H40" s="167"/>
      <c r="I40" s="93"/>
    </row>
    <row r="41" spans="1:81">
      <c r="A41" s="93"/>
      <c r="B41" s="88"/>
      <c r="C41" s="88"/>
      <c r="D41" s="88"/>
      <c r="E41" s="88"/>
      <c r="F41" s="88"/>
      <c r="G41" s="88"/>
    </row>
    <row r="42" spans="1:81">
      <c r="A42" s="123" t="s">
        <v>13</v>
      </c>
      <c r="B42" s="123"/>
      <c r="C42" s="123"/>
      <c r="D42" s="123"/>
      <c r="E42" s="123"/>
      <c r="F42" s="123"/>
      <c r="G42" s="168"/>
      <c r="H42" s="91">
        <v>12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16" t="s">
        <v>39</v>
      </c>
      <c r="B43" s="116"/>
      <c r="C43" s="116"/>
      <c r="D43" s="116"/>
      <c r="E43" s="116"/>
      <c r="F43" s="116"/>
      <c r="G43" s="169"/>
      <c r="H43" s="107" t="s">
        <v>143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02"/>
      <c r="BB43" s="102"/>
      <c r="BC43" s="102"/>
      <c r="BD43" s="102"/>
      <c r="BE43" s="102"/>
      <c r="BF43" s="102"/>
      <c r="BG43" s="102"/>
      <c r="BH43" s="102"/>
      <c r="BI43" s="102"/>
      <c r="BJ43" s="102"/>
      <c r="BK43" s="102"/>
      <c r="BL43" s="102"/>
      <c r="BM43" s="102"/>
      <c r="BN43" s="102"/>
      <c r="BO43" s="102"/>
      <c r="BP43" s="102"/>
      <c r="BQ43" s="102"/>
      <c r="BR43" s="102"/>
      <c r="BS43" s="102"/>
      <c r="BT43" s="102"/>
      <c r="BU43" s="102"/>
      <c r="BV43" s="102"/>
      <c r="BW43" s="102"/>
      <c r="BX43" s="102"/>
      <c r="BY43" s="102"/>
      <c r="BZ43" s="102"/>
      <c r="CA43" s="102"/>
      <c r="CB43" s="102"/>
      <c r="CC43" s="102"/>
    </row>
    <row r="44" spans="1:81">
      <c r="A44" s="90"/>
      <c r="B44" s="90"/>
      <c r="C44" s="90"/>
      <c r="D44" s="90"/>
      <c r="E44" s="90"/>
      <c r="F44" s="90"/>
      <c r="G44" s="5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</row>
    <row r="45" spans="1:81">
      <c r="B45" s="129" t="s">
        <v>11</v>
      </c>
      <c r="C45" s="129"/>
      <c r="D45" s="130"/>
    </row>
    <row r="46" spans="1:81">
      <c r="B46" s="13"/>
      <c r="C46" s="13"/>
      <c r="D46" s="2"/>
      <c r="U46" s="34" t="s">
        <v>99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09" t="s">
        <v>0</v>
      </c>
      <c r="B47" s="110" t="s">
        <v>1</v>
      </c>
      <c r="C47" s="111"/>
      <c r="D47" s="111"/>
      <c r="E47" s="111"/>
      <c r="F47" s="111"/>
      <c r="G47" s="112"/>
      <c r="H47" s="119" t="s">
        <v>10</v>
      </c>
      <c r="I47" s="31"/>
      <c r="J47" s="120" t="s">
        <v>69</v>
      </c>
      <c r="K47" s="120"/>
      <c r="N47" s="143" t="s">
        <v>62</v>
      </c>
      <c r="O47" s="144"/>
      <c r="P47" s="144"/>
      <c r="Q47" s="144"/>
      <c r="R47" s="145"/>
      <c r="S47" s="146" t="s">
        <v>63</v>
      </c>
      <c r="V47" s="148" t="s">
        <v>60</v>
      </c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  <c r="BI47" s="149"/>
      <c r="BJ47" s="149"/>
      <c r="BK47" s="149"/>
      <c r="BL47" s="149"/>
      <c r="BM47" s="149"/>
      <c r="BN47" s="149"/>
      <c r="BO47" s="149"/>
      <c r="BP47" s="149"/>
      <c r="BQ47" s="149"/>
      <c r="BR47" s="149"/>
      <c r="BS47" s="149"/>
      <c r="BT47" s="149"/>
      <c r="BU47" s="149"/>
      <c r="BV47" s="149"/>
      <c r="BW47" s="149"/>
      <c r="BX47" s="149"/>
      <c r="BY47" s="149"/>
      <c r="BZ47" s="149"/>
      <c r="CA47" s="149"/>
      <c r="CB47" s="149"/>
      <c r="CC47" s="150"/>
    </row>
    <row r="48" spans="1:81" ht="24.75" customHeight="1">
      <c r="A48" s="109"/>
      <c r="B48" s="113"/>
      <c r="C48" s="114"/>
      <c r="D48" s="114"/>
      <c r="E48" s="114"/>
      <c r="F48" s="114"/>
      <c r="G48" s="115"/>
      <c r="H48" s="119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47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12.75" customHeight="1">
      <c r="A49" s="12">
        <v>1</v>
      </c>
      <c r="B49" s="126" t="s">
        <v>2</v>
      </c>
      <c r="C49" s="127"/>
      <c r="D49" s="127"/>
      <c r="E49" s="127"/>
      <c r="F49" s="127"/>
      <c r="G49" s="128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12</v>
      </c>
      <c r="S49" s="12">
        <f>SUM(N49:R49)</f>
        <v>12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26" t="s">
        <v>3</v>
      </c>
      <c r="C50" s="127"/>
      <c r="D50" s="127"/>
      <c r="E50" s="127"/>
      <c r="F50" s="127"/>
      <c r="G50" s="128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12</v>
      </c>
      <c r="S50" s="12">
        <f t="shared" ref="S50:S57" si="4">SUM(N50:R50)</f>
        <v>12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26" t="s">
        <v>4</v>
      </c>
      <c r="C51" s="127"/>
      <c r="D51" s="127"/>
      <c r="E51" s="127"/>
      <c r="F51" s="127"/>
      <c r="G51" s="128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12</v>
      </c>
      <c r="S51" s="12">
        <f t="shared" si="4"/>
        <v>12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26" t="s">
        <v>5</v>
      </c>
      <c r="C52" s="127"/>
      <c r="D52" s="127"/>
      <c r="E52" s="127"/>
      <c r="F52" s="127"/>
      <c r="G52" s="128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12</v>
      </c>
      <c r="S52" s="12">
        <f t="shared" si="4"/>
        <v>12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26" t="s">
        <v>6</v>
      </c>
      <c r="C53" s="127"/>
      <c r="D53" s="127"/>
      <c r="E53" s="127"/>
      <c r="F53" s="127"/>
      <c r="G53" s="128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12</v>
      </c>
      <c r="S53" s="12">
        <f t="shared" si="4"/>
        <v>12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26" t="s">
        <v>7</v>
      </c>
      <c r="C54" s="127"/>
      <c r="D54" s="127"/>
      <c r="E54" s="127"/>
      <c r="F54" s="127"/>
      <c r="G54" s="128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12</v>
      </c>
      <c r="S54" s="12">
        <f t="shared" si="4"/>
        <v>12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26" t="s">
        <v>8</v>
      </c>
      <c r="C55" s="127"/>
      <c r="D55" s="127"/>
      <c r="E55" s="127"/>
      <c r="F55" s="127"/>
      <c r="G55" s="128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12</v>
      </c>
      <c r="S55" s="12">
        <f t="shared" si="4"/>
        <v>12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26" t="s">
        <v>9</v>
      </c>
      <c r="C56" s="127"/>
      <c r="D56" s="127"/>
      <c r="E56" s="127"/>
      <c r="F56" s="127"/>
      <c r="G56" s="128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12</v>
      </c>
      <c r="S56" s="12">
        <f t="shared" si="4"/>
        <v>12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26" t="s">
        <v>43</v>
      </c>
      <c r="C57" s="127"/>
      <c r="D57" s="127"/>
      <c r="E57" s="127"/>
      <c r="F57" s="127"/>
      <c r="G57" s="128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12</v>
      </c>
      <c r="S57" s="12">
        <f t="shared" si="4"/>
        <v>12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32" t="s">
        <v>12</v>
      </c>
      <c r="B58" s="133"/>
      <c r="C58" s="133"/>
      <c r="D58" s="133"/>
      <c r="E58" s="133"/>
      <c r="F58" s="133"/>
      <c r="G58" s="134"/>
      <c r="H58" s="84">
        <f>AVERAGE(H49:H57)</f>
        <v>5</v>
      </c>
      <c r="I58" s="49"/>
      <c r="J58" s="131" t="s">
        <v>68</v>
      </c>
      <c r="K58" s="131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130</v>
      </c>
    </row>
    <row r="62" spans="1:81">
      <c r="B62" s="15" t="s">
        <v>131</v>
      </c>
    </row>
    <row r="63" spans="1:81">
      <c r="B63" s="15" t="s">
        <v>132</v>
      </c>
      <c r="D63" t="s">
        <v>88</v>
      </c>
    </row>
    <row r="149" spans="21:21" ht="13.5" thickBot="1"/>
    <row r="150" spans="21:21" ht="13.5" thickBot="1">
      <c r="U150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A4:H4"/>
    <mergeCell ref="A6:H6"/>
    <mergeCell ref="A7:H7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J47:K47"/>
    <mergeCell ref="N47:R47"/>
    <mergeCell ref="S47:S48"/>
    <mergeCell ref="V47:CC47"/>
    <mergeCell ref="B49:G49"/>
    <mergeCell ref="B50:G50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C152"/>
  <sheetViews>
    <sheetView topLeftCell="A55" workbookViewId="0">
      <selection activeCell="B29" sqref="B2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7" t="s">
        <v>135</v>
      </c>
      <c r="B4" s="167"/>
      <c r="C4" s="167"/>
      <c r="D4" s="167"/>
      <c r="E4" s="167"/>
      <c r="F4" s="130"/>
      <c r="G4" s="130"/>
      <c r="H4" s="130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7" t="s">
        <v>112</v>
      </c>
      <c r="B6" s="167"/>
      <c r="C6" s="167"/>
      <c r="D6" s="167"/>
      <c r="E6" s="167"/>
      <c r="F6" s="167"/>
      <c r="G6" s="167"/>
      <c r="H6" s="167"/>
      <c r="I6" s="14"/>
      <c r="J6" s="14"/>
      <c r="K6" s="14"/>
    </row>
    <row r="7" spans="1:81">
      <c r="A7" s="167" t="s">
        <v>107</v>
      </c>
      <c r="B7" s="167"/>
      <c r="C7" s="167"/>
      <c r="D7" s="167"/>
      <c r="E7" s="167"/>
      <c r="F7" s="167"/>
      <c r="G7" s="167"/>
      <c r="H7" s="167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23" t="s">
        <v>13</v>
      </c>
      <c r="B9" s="123"/>
      <c r="C9" s="123"/>
      <c r="D9" s="123"/>
      <c r="E9" s="123"/>
      <c r="F9" s="123"/>
      <c r="G9" s="168"/>
      <c r="H9" s="91">
        <v>12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16" t="s">
        <v>39</v>
      </c>
      <c r="B10" s="116"/>
      <c r="C10" s="116"/>
      <c r="D10" s="116"/>
      <c r="E10" s="116"/>
      <c r="F10" s="116"/>
      <c r="G10" s="169"/>
      <c r="H10" s="107" t="s">
        <v>143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1" t="s">
        <v>16</v>
      </c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  <c r="BI10" s="161"/>
      <c r="BJ10" s="161"/>
      <c r="BK10" s="161"/>
      <c r="BL10" s="161"/>
      <c r="BM10" s="161"/>
      <c r="BN10" s="161"/>
      <c r="BO10" s="161"/>
      <c r="BP10" s="161"/>
      <c r="BQ10" s="161"/>
      <c r="BR10" s="161"/>
      <c r="BS10" s="161"/>
      <c r="BT10" s="161"/>
      <c r="BU10" s="161"/>
      <c r="BV10" s="161"/>
      <c r="BW10" s="161"/>
      <c r="BX10" s="161"/>
      <c r="BY10" s="161"/>
      <c r="BZ10" s="161"/>
      <c r="CA10" s="161"/>
      <c r="CB10" s="161"/>
      <c r="CC10" s="161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2" t="s">
        <v>60</v>
      </c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</row>
    <row r="14" spans="1:81">
      <c r="A14" s="122" t="s">
        <v>16</v>
      </c>
      <c r="B14" s="123"/>
      <c r="C14" s="123"/>
      <c r="D14" s="123"/>
      <c r="E14" s="123"/>
      <c r="F14" s="123"/>
      <c r="G14" s="123"/>
      <c r="H14" s="123"/>
      <c r="I14" s="1"/>
      <c r="J14" s="1"/>
      <c r="K14" s="1"/>
      <c r="N14" s="163" t="s">
        <v>45</v>
      </c>
      <c r="O14" s="118"/>
      <c r="P14" s="118"/>
      <c r="Q14" s="3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09">
        <v>1</v>
      </c>
      <c r="N15" s="164" t="s">
        <v>14</v>
      </c>
      <c r="O15" s="165"/>
      <c r="P15" s="166"/>
      <c r="Q15" s="8">
        <f>COUNTA(V15:CC15)</f>
        <v>0</v>
      </c>
      <c r="R15" s="154">
        <f>SUM(Q15:Q16)</f>
        <v>12</v>
      </c>
      <c r="T15" s="10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24" t="s">
        <v>17</v>
      </c>
      <c r="G16" s="124"/>
      <c r="H16" s="125"/>
      <c r="I16" s="18"/>
      <c r="J16" s="18"/>
      <c r="K16" s="18"/>
      <c r="M16" s="109"/>
      <c r="N16" s="151" t="s">
        <v>15</v>
      </c>
      <c r="O16" s="152"/>
      <c r="P16" s="153"/>
      <c r="Q16" s="8">
        <f>COUNTA(V16:CC16)</f>
        <v>12</v>
      </c>
      <c r="R16" s="156"/>
      <c r="T16" s="109"/>
      <c r="U16" s="17" t="s">
        <v>15</v>
      </c>
      <c r="V16" s="8" t="s">
        <v>142</v>
      </c>
      <c r="W16" s="8" t="s">
        <v>142</v>
      </c>
      <c r="X16" s="8" t="s">
        <v>142</v>
      </c>
      <c r="Y16" s="8" t="s">
        <v>142</v>
      </c>
      <c r="Z16" s="8" t="s">
        <v>142</v>
      </c>
      <c r="AA16" s="8" t="s">
        <v>142</v>
      </c>
      <c r="AB16" s="8" t="s">
        <v>142</v>
      </c>
      <c r="AC16" s="8" t="s">
        <v>142</v>
      </c>
      <c r="AD16" s="8" t="s">
        <v>142</v>
      </c>
      <c r="AE16" s="8" t="s">
        <v>142</v>
      </c>
      <c r="AF16" s="8" t="s">
        <v>142</v>
      </c>
      <c r="AG16" s="8" t="s">
        <v>142</v>
      </c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57"/>
      <c r="N17" s="158"/>
      <c r="O17" s="158"/>
      <c r="P17" s="158"/>
      <c r="Q17" s="158"/>
      <c r="R17" s="15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1">
        <f>Q15</f>
        <v>0</v>
      </c>
      <c r="D18" s="24">
        <f>Q15/$R$15</f>
        <v>0</v>
      </c>
      <c r="F18" s="17" t="s">
        <v>18</v>
      </c>
      <c r="G18" s="81">
        <f>Q18</f>
        <v>0</v>
      </c>
      <c r="H18" s="24">
        <f>Q18/$R$18</f>
        <v>0</v>
      </c>
      <c r="I18" s="25"/>
      <c r="J18" s="25"/>
      <c r="K18" s="25"/>
      <c r="M18" s="109">
        <v>2</v>
      </c>
      <c r="N18" s="151" t="s">
        <v>18</v>
      </c>
      <c r="O18" s="152"/>
      <c r="P18" s="153"/>
      <c r="Q18" s="8">
        <f>COUNTA(V18:CC18)</f>
        <v>0</v>
      </c>
      <c r="R18" s="154">
        <f>SUM(Q18:Q21)</f>
        <v>12</v>
      </c>
      <c r="T18" s="10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81">
        <f>Q16</f>
        <v>12</v>
      </c>
      <c r="D19" s="24">
        <f>Q16/$R$15</f>
        <v>1</v>
      </c>
      <c r="F19" s="17" t="s">
        <v>19</v>
      </c>
      <c r="G19" s="81">
        <f>Q19</f>
        <v>12</v>
      </c>
      <c r="H19" s="24">
        <f>Q19/$R$18</f>
        <v>1</v>
      </c>
      <c r="I19" s="25"/>
      <c r="J19" s="25"/>
      <c r="K19" s="25"/>
      <c r="M19" s="109"/>
      <c r="N19" s="151" t="s">
        <v>19</v>
      </c>
      <c r="O19" s="152" t="s">
        <v>19</v>
      </c>
      <c r="P19" s="153" t="s">
        <v>19</v>
      </c>
      <c r="Q19" s="8">
        <f>COUNTA(V19:CC19)</f>
        <v>12</v>
      </c>
      <c r="R19" s="155"/>
      <c r="T19" s="109"/>
      <c r="U19" s="17" t="s">
        <v>19</v>
      </c>
      <c r="V19" s="8" t="s">
        <v>142</v>
      </c>
      <c r="W19" s="8" t="s">
        <v>142</v>
      </c>
      <c r="X19" s="8" t="s">
        <v>142</v>
      </c>
      <c r="Y19" s="8" t="s">
        <v>142</v>
      </c>
      <c r="Z19" s="8" t="s">
        <v>142</v>
      </c>
      <c r="AA19" s="8" t="s">
        <v>142</v>
      </c>
      <c r="AB19" s="8" t="s">
        <v>142</v>
      </c>
      <c r="AC19" s="8" t="s">
        <v>142</v>
      </c>
      <c r="AD19" s="8" t="s">
        <v>142</v>
      </c>
      <c r="AE19" s="8" t="s">
        <v>142</v>
      </c>
      <c r="AF19" s="8" t="s">
        <v>142</v>
      </c>
      <c r="AG19" s="8" t="s">
        <v>142</v>
      </c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82">
        <f>SUM(C18:C19)</f>
        <v>12</v>
      </c>
      <c r="D20" s="48">
        <f>SUM(D18:D19)</f>
        <v>1</v>
      </c>
      <c r="F20" s="17" t="s">
        <v>20</v>
      </c>
      <c r="G20" s="81">
        <f>Q20</f>
        <v>0</v>
      </c>
      <c r="H20" s="24">
        <f>Q20/$R$18</f>
        <v>0</v>
      </c>
      <c r="I20" s="25"/>
      <c r="J20" s="25"/>
      <c r="K20" s="25"/>
      <c r="M20" s="109"/>
      <c r="N20" s="151" t="s">
        <v>20</v>
      </c>
      <c r="O20" s="152" t="s">
        <v>20</v>
      </c>
      <c r="P20" s="153" t="s">
        <v>20</v>
      </c>
      <c r="Q20" s="8">
        <f>COUNTA(V20:CC20)</f>
        <v>0</v>
      </c>
      <c r="R20" s="155"/>
      <c r="T20" s="109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81">
        <f>Q21</f>
        <v>0</v>
      </c>
      <c r="H21" s="24">
        <f>Q21/$R$18</f>
        <v>0</v>
      </c>
      <c r="I21" s="25"/>
      <c r="J21" s="25"/>
      <c r="K21" s="25"/>
      <c r="M21" s="109"/>
      <c r="N21" s="151" t="s">
        <v>21</v>
      </c>
      <c r="O21" s="152"/>
      <c r="P21" s="153"/>
      <c r="Q21" s="8">
        <f>COUNTA(V21:CC21)</f>
        <v>0</v>
      </c>
      <c r="R21" s="156"/>
      <c r="T21" s="10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21" t="s">
        <v>24</v>
      </c>
      <c r="C22" s="121"/>
      <c r="D22" s="121"/>
      <c r="F22" s="42" t="s">
        <v>48</v>
      </c>
      <c r="G22" s="82">
        <f>SUM(G18:G21)</f>
        <v>12</v>
      </c>
      <c r="H22" s="48">
        <f>SUM(H18:H21)</f>
        <v>1</v>
      </c>
      <c r="I22" s="25"/>
      <c r="J22" s="25"/>
      <c r="K22" s="25"/>
      <c r="M22" s="157"/>
      <c r="N22" s="158"/>
      <c r="O22" s="158"/>
      <c r="P22" s="158"/>
      <c r="Q22" s="158"/>
      <c r="R22" s="15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09">
        <v>3</v>
      </c>
      <c r="N23" s="151" t="s">
        <v>22</v>
      </c>
      <c r="O23" s="152"/>
      <c r="P23" s="153"/>
      <c r="Q23" s="8">
        <f>COUNTA(V23:CC23)</f>
        <v>10</v>
      </c>
      <c r="R23" s="154">
        <f>SUM(Q23:Q24)</f>
        <v>12</v>
      </c>
      <c r="T23" s="109">
        <v>3</v>
      </c>
      <c r="U23" s="17" t="s">
        <v>22</v>
      </c>
      <c r="V23" s="8" t="s">
        <v>142</v>
      </c>
      <c r="W23" s="8"/>
      <c r="X23" s="8" t="s">
        <v>142</v>
      </c>
      <c r="Y23" s="8"/>
      <c r="Z23" s="8" t="s">
        <v>142</v>
      </c>
      <c r="AA23" s="8" t="s">
        <v>142</v>
      </c>
      <c r="AB23" s="8" t="s">
        <v>142</v>
      </c>
      <c r="AC23" s="8" t="s">
        <v>142</v>
      </c>
      <c r="AD23" s="8" t="s">
        <v>142</v>
      </c>
      <c r="AE23" s="8" t="s">
        <v>142</v>
      </c>
      <c r="AF23" s="8" t="s">
        <v>142</v>
      </c>
      <c r="AG23" s="8" t="s">
        <v>142</v>
      </c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81">
        <f>Q23</f>
        <v>10</v>
      </c>
      <c r="D24" s="24">
        <f>Q23/$R$23</f>
        <v>0.83333333333333337</v>
      </c>
      <c r="M24" s="109"/>
      <c r="N24" s="151" t="s">
        <v>23</v>
      </c>
      <c r="O24" s="152"/>
      <c r="P24" s="153"/>
      <c r="Q24" s="8">
        <f>COUNTA(V24:CC24)</f>
        <v>2</v>
      </c>
      <c r="R24" s="156"/>
      <c r="T24" s="109"/>
      <c r="U24" s="17" t="s">
        <v>64</v>
      </c>
      <c r="V24" s="8"/>
      <c r="W24" s="8" t="s">
        <v>142</v>
      </c>
      <c r="X24" s="8"/>
      <c r="Y24" s="8" t="s">
        <v>142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81">
        <f>Q24</f>
        <v>2</v>
      </c>
      <c r="D25" s="24">
        <f>Q24/$R$23</f>
        <v>0.16666666666666666</v>
      </c>
      <c r="F25" s="38" t="s">
        <v>25</v>
      </c>
      <c r="G25" s="38"/>
      <c r="H25" s="38"/>
      <c r="I25" s="13"/>
      <c r="M25" s="157"/>
      <c r="N25" s="158"/>
      <c r="O25" s="158"/>
      <c r="P25" s="158"/>
      <c r="Q25" s="158"/>
      <c r="R25" s="15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82">
        <f>SUM(C24:C25)</f>
        <v>12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09">
        <v>4</v>
      </c>
      <c r="N26" s="160" t="s">
        <v>26</v>
      </c>
      <c r="O26" s="160"/>
      <c r="P26" s="160"/>
      <c r="Q26" s="8">
        <f t="shared" ref="Q26:Q34" si="0">COUNTA(V26:CC26)</f>
        <v>0</v>
      </c>
      <c r="R26" s="154">
        <f>SUM(Q26:Q30)</f>
        <v>12</v>
      </c>
      <c r="T26" s="10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81">
        <f>Q26</f>
        <v>0</v>
      </c>
      <c r="H27" s="24">
        <f>Q26/$R$26</f>
        <v>0</v>
      </c>
      <c r="I27" s="25"/>
      <c r="J27" s="25"/>
      <c r="K27" s="25"/>
      <c r="M27" s="109"/>
      <c r="N27" s="160" t="s">
        <v>27</v>
      </c>
      <c r="O27" s="160"/>
      <c r="P27" s="160"/>
      <c r="Q27" s="8">
        <f t="shared" si="0"/>
        <v>3</v>
      </c>
      <c r="R27" s="155"/>
      <c r="T27" s="109"/>
      <c r="U27" s="20" t="s">
        <v>27</v>
      </c>
      <c r="V27" s="8"/>
      <c r="W27" s="8" t="s">
        <v>142</v>
      </c>
      <c r="X27" s="8"/>
      <c r="Y27" s="8" t="s">
        <v>142</v>
      </c>
      <c r="Z27" s="8"/>
      <c r="AA27" s="8"/>
      <c r="AB27" s="8"/>
      <c r="AC27" s="8"/>
      <c r="AD27" s="8"/>
      <c r="AE27" s="8" t="s">
        <v>142</v>
      </c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81">
        <f>Q27</f>
        <v>3</v>
      </c>
      <c r="H28" s="24">
        <f>Q27/$R$26</f>
        <v>0.25</v>
      </c>
      <c r="I28" s="25"/>
      <c r="J28" s="25"/>
      <c r="K28" s="25"/>
      <c r="M28" s="109"/>
      <c r="N28" s="160" t="s">
        <v>28</v>
      </c>
      <c r="O28" s="160"/>
      <c r="P28" s="160"/>
      <c r="Q28" s="8">
        <f t="shared" si="0"/>
        <v>6</v>
      </c>
      <c r="R28" s="155"/>
      <c r="T28" s="109"/>
      <c r="U28" s="20" t="s">
        <v>28</v>
      </c>
      <c r="V28" s="8" t="s">
        <v>142</v>
      </c>
      <c r="W28" s="8"/>
      <c r="X28" s="8" t="s">
        <v>142</v>
      </c>
      <c r="Y28" s="8"/>
      <c r="Z28" s="8" t="s">
        <v>142</v>
      </c>
      <c r="AA28" s="8" t="s">
        <v>142</v>
      </c>
      <c r="AB28" s="8"/>
      <c r="AC28" s="8"/>
      <c r="AD28" s="8" t="s">
        <v>142</v>
      </c>
      <c r="AE28" s="8"/>
      <c r="AF28" s="8"/>
      <c r="AG28" s="8" t="s">
        <v>142</v>
      </c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81">
        <f>Q28</f>
        <v>6</v>
      </c>
      <c r="H29" s="24">
        <f>Q28/$R$26</f>
        <v>0.5</v>
      </c>
      <c r="I29" s="25"/>
      <c r="J29" s="25"/>
      <c r="K29" s="25"/>
      <c r="M29" s="109"/>
      <c r="N29" s="160" t="s">
        <v>29</v>
      </c>
      <c r="O29" s="160"/>
      <c r="P29" s="160"/>
      <c r="Q29" s="8">
        <f t="shared" si="0"/>
        <v>3</v>
      </c>
      <c r="R29" s="155"/>
      <c r="T29" s="109"/>
      <c r="U29" s="20" t="s">
        <v>29</v>
      </c>
      <c r="V29" s="8"/>
      <c r="W29" s="8"/>
      <c r="X29" s="8"/>
      <c r="Y29" s="8"/>
      <c r="Z29" s="8"/>
      <c r="AA29" s="8"/>
      <c r="AB29" s="8" t="s">
        <v>142</v>
      </c>
      <c r="AC29" s="8" t="s">
        <v>142</v>
      </c>
      <c r="AD29" s="8"/>
      <c r="AE29" s="8"/>
      <c r="AF29" s="8" t="s">
        <v>142</v>
      </c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81">
        <f>Q31</f>
        <v>10</v>
      </c>
      <c r="D30" s="24">
        <f>Q31/$R$31</f>
        <v>0.83333333333333337</v>
      </c>
      <c r="F30" s="20" t="s">
        <v>29</v>
      </c>
      <c r="G30" s="81">
        <f>Q29</f>
        <v>3</v>
      </c>
      <c r="H30" s="24">
        <f>Q29/$R$26</f>
        <v>0.25</v>
      </c>
      <c r="I30" s="25"/>
      <c r="J30" s="25"/>
      <c r="K30" s="25"/>
      <c r="M30" s="109"/>
      <c r="N30" s="160" t="s">
        <v>30</v>
      </c>
      <c r="O30" s="160"/>
      <c r="P30" s="160"/>
      <c r="Q30" s="8">
        <f t="shared" si="0"/>
        <v>0</v>
      </c>
      <c r="R30" s="156"/>
      <c r="T30" s="10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2</v>
      </c>
      <c r="D31" s="24">
        <f>Q32/$R$31</f>
        <v>0.16666666666666666</v>
      </c>
      <c r="F31" s="20" t="s">
        <v>30</v>
      </c>
      <c r="G31" s="81">
        <f>Q30</f>
        <v>0</v>
      </c>
      <c r="H31" s="24">
        <f>Q30/$R$26</f>
        <v>0</v>
      </c>
      <c r="I31" s="25"/>
      <c r="J31" s="25"/>
      <c r="K31" s="25"/>
      <c r="M31" s="109">
        <v>5</v>
      </c>
      <c r="N31" s="151" t="s">
        <v>32</v>
      </c>
      <c r="O31" s="152"/>
      <c r="P31" s="153"/>
      <c r="Q31" s="8">
        <f t="shared" si="0"/>
        <v>10</v>
      </c>
      <c r="R31" s="154">
        <f>SUM(Q31:Q34)</f>
        <v>12</v>
      </c>
      <c r="T31" s="109">
        <v>5</v>
      </c>
      <c r="U31" s="20" t="s">
        <v>65</v>
      </c>
      <c r="V31" s="8" t="s">
        <v>142</v>
      </c>
      <c r="W31" s="8" t="s">
        <v>142</v>
      </c>
      <c r="X31" s="8"/>
      <c r="Y31" s="8"/>
      <c r="Z31" s="8" t="s">
        <v>142</v>
      </c>
      <c r="AA31" s="8" t="s">
        <v>142</v>
      </c>
      <c r="AB31" s="8" t="s">
        <v>142</v>
      </c>
      <c r="AC31" s="8" t="s">
        <v>142</v>
      </c>
      <c r="AD31" s="8" t="s">
        <v>142</v>
      </c>
      <c r="AE31" s="8" t="s">
        <v>142</v>
      </c>
      <c r="AF31" s="8" t="s">
        <v>142</v>
      </c>
      <c r="AG31" s="8" t="s">
        <v>142</v>
      </c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82">
        <f>SUM(G27:G31)</f>
        <v>12</v>
      </c>
      <c r="H32" s="48">
        <f>SUM(H27:H31)</f>
        <v>1</v>
      </c>
      <c r="I32" s="19"/>
      <c r="J32" s="19"/>
      <c r="K32" s="19"/>
      <c r="M32" s="109"/>
      <c r="N32" s="151" t="s">
        <v>35</v>
      </c>
      <c r="O32" s="152" t="s">
        <v>35</v>
      </c>
      <c r="P32" s="153" t="s">
        <v>35</v>
      </c>
      <c r="Q32" s="8">
        <f t="shared" si="0"/>
        <v>2</v>
      </c>
      <c r="R32" s="155"/>
      <c r="T32" s="109"/>
      <c r="U32" s="22" t="s">
        <v>66</v>
      </c>
      <c r="V32" s="8"/>
      <c r="W32" s="8"/>
      <c r="X32" s="8" t="s">
        <v>142</v>
      </c>
      <c r="Y32" s="8" t="s">
        <v>142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09"/>
      <c r="N33" s="151" t="s">
        <v>33</v>
      </c>
      <c r="O33" s="152" t="s">
        <v>33</v>
      </c>
      <c r="P33" s="153" t="s">
        <v>33</v>
      </c>
      <c r="Q33" s="8">
        <f t="shared" si="0"/>
        <v>0</v>
      </c>
      <c r="R33" s="155"/>
      <c r="T33" s="10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82">
        <f>SUM(C30:C33)</f>
        <v>12</v>
      </c>
      <c r="D34" s="24">
        <f>SUM(D30:D33)</f>
        <v>1</v>
      </c>
      <c r="F34" s="21"/>
      <c r="G34" s="21"/>
      <c r="H34" s="19"/>
      <c r="I34" s="19"/>
      <c r="J34" s="19"/>
      <c r="K34" s="19"/>
      <c r="M34" s="109"/>
      <c r="N34" s="151" t="s">
        <v>49</v>
      </c>
      <c r="O34" s="152" t="s">
        <v>34</v>
      </c>
      <c r="P34" s="153" t="s">
        <v>34</v>
      </c>
      <c r="Q34" s="8">
        <f t="shared" si="0"/>
        <v>0</v>
      </c>
      <c r="R34" s="156"/>
      <c r="T34" s="10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7" t="s">
        <v>135</v>
      </c>
      <c r="B37" s="167"/>
      <c r="C37" s="167"/>
      <c r="D37" s="167"/>
      <c r="E37" s="167"/>
      <c r="F37" s="130"/>
      <c r="G37" s="130"/>
      <c r="H37" s="130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  <row r="39" spans="1:81" ht="15.75" customHeight="1">
      <c r="A39" s="167" t="s">
        <v>112</v>
      </c>
      <c r="B39" s="167"/>
      <c r="C39" s="167"/>
      <c r="D39" s="167"/>
      <c r="E39" s="167"/>
      <c r="F39" s="167"/>
      <c r="G39" s="167"/>
      <c r="H39" s="167"/>
      <c r="I39" s="93"/>
      <c r="J39" s="93"/>
      <c r="K39" s="93"/>
    </row>
    <row r="40" spans="1:81">
      <c r="A40" s="167" t="s">
        <v>107</v>
      </c>
      <c r="B40" s="167"/>
      <c r="C40" s="167"/>
      <c r="D40" s="167"/>
      <c r="E40" s="167"/>
      <c r="F40" s="167"/>
      <c r="G40" s="167"/>
      <c r="H40" s="167"/>
      <c r="I40" s="93"/>
    </row>
    <row r="41" spans="1:81">
      <c r="A41" s="93"/>
      <c r="B41" s="88"/>
      <c r="C41" s="88"/>
      <c r="D41" s="88"/>
      <c r="E41" s="88"/>
      <c r="F41" s="88"/>
      <c r="G41" s="88"/>
    </row>
    <row r="42" spans="1:81">
      <c r="A42" s="123" t="s">
        <v>13</v>
      </c>
      <c r="B42" s="123"/>
      <c r="C42" s="123"/>
      <c r="D42" s="123"/>
      <c r="E42" s="123"/>
      <c r="F42" s="123"/>
      <c r="G42" s="168"/>
      <c r="H42" s="91">
        <f>H9</f>
        <v>12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16" t="s">
        <v>39</v>
      </c>
      <c r="B43" s="116"/>
      <c r="C43" s="116"/>
      <c r="D43" s="116"/>
      <c r="E43" s="116"/>
      <c r="F43" s="116"/>
      <c r="G43" s="169"/>
      <c r="H43" s="91" t="str">
        <f>H10</f>
        <v>20.4.-12.5.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</row>
    <row r="44" spans="1:81">
      <c r="A44" s="90"/>
      <c r="B44" s="90"/>
      <c r="C44" s="90"/>
      <c r="D44" s="90"/>
      <c r="E44" s="90"/>
      <c r="F44" s="90"/>
      <c r="G44" s="5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</row>
    <row r="45" spans="1:81">
      <c r="B45" s="129" t="s">
        <v>11</v>
      </c>
      <c r="C45" s="129"/>
      <c r="D45" s="130"/>
    </row>
    <row r="46" spans="1:81">
      <c r="B46" s="13"/>
      <c r="C46" s="13"/>
      <c r="D46" s="2"/>
      <c r="U46" s="34" t="s">
        <v>99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09" t="s">
        <v>0</v>
      </c>
      <c r="B47" s="110" t="s">
        <v>1</v>
      </c>
      <c r="C47" s="111"/>
      <c r="D47" s="111"/>
      <c r="E47" s="111"/>
      <c r="F47" s="111"/>
      <c r="G47" s="112"/>
      <c r="H47" s="119" t="s">
        <v>10</v>
      </c>
      <c r="I47" s="31"/>
      <c r="J47" s="120" t="s">
        <v>69</v>
      </c>
      <c r="K47" s="120"/>
      <c r="N47" s="143" t="s">
        <v>62</v>
      </c>
      <c r="O47" s="144"/>
      <c r="P47" s="144"/>
      <c r="Q47" s="144"/>
      <c r="R47" s="145"/>
      <c r="S47" s="146" t="s">
        <v>63</v>
      </c>
      <c r="V47" s="148" t="s">
        <v>60</v>
      </c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  <c r="BI47" s="149"/>
      <c r="BJ47" s="149"/>
      <c r="BK47" s="149"/>
      <c r="BL47" s="149"/>
      <c r="BM47" s="149"/>
      <c r="BN47" s="149"/>
      <c r="BO47" s="149"/>
      <c r="BP47" s="149"/>
      <c r="BQ47" s="149"/>
      <c r="BR47" s="149"/>
      <c r="BS47" s="149"/>
      <c r="BT47" s="149"/>
      <c r="BU47" s="149"/>
      <c r="BV47" s="149"/>
      <c r="BW47" s="149"/>
      <c r="BX47" s="149"/>
      <c r="BY47" s="149"/>
      <c r="BZ47" s="149"/>
      <c r="CA47" s="149"/>
      <c r="CB47" s="149"/>
      <c r="CC47" s="150"/>
    </row>
    <row r="48" spans="1:81" ht="24.75" customHeight="1">
      <c r="A48" s="109"/>
      <c r="B48" s="113"/>
      <c r="C48" s="114"/>
      <c r="D48" s="114"/>
      <c r="E48" s="114"/>
      <c r="F48" s="114"/>
      <c r="G48" s="115"/>
      <c r="H48" s="119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47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12.75" customHeight="1">
      <c r="A49" s="12">
        <v>1</v>
      </c>
      <c r="B49" s="126" t="s">
        <v>2</v>
      </c>
      <c r="C49" s="127"/>
      <c r="D49" s="127"/>
      <c r="E49" s="127"/>
      <c r="F49" s="127"/>
      <c r="G49" s="128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12</v>
      </c>
      <c r="S49" s="12">
        <f>SUM(N49:R49)</f>
        <v>12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</row>
    <row r="50" spans="1:81" ht="12.75" customHeight="1">
      <c r="A50" s="12">
        <v>2</v>
      </c>
      <c r="B50" s="126" t="s">
        <v>3</v>
      </c>
      <c r="C50" s="127"/>
      <c r="D50" s="127"/>
      <c r="E50" s="127"/>
      <c r="F50" s="127"/>
      <c r="G50" s="128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12</v>
      </c>
      <c r="S50" s="12">
        <f t="shared" ref="S50:S57" si="4">SUM(N50:R50)</f>
        <v>12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</row>
    <row r="51" spans="1:81" ht="12.75" customHeight="1">
      <c r="A51" s="12">
        <v>3</v>
      </c>
      <c r="B51" s="126" t="s">
        <v>4</v>
      </c>
      <c r="C51" s="127"/>
      <c r="D51" s="127"/>
      <c r="E51" s="127"/>
      <c r="F51" s="127"/>
      <c r="G51" s="128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12</v>
      </c>
      <c r="S51" s="12">
        <f t="shared" si="4"/>
        <v>12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</row>
    <row r="52" spans="1:81" ht="12.75" customHeight="1">
      <c r="A52" s="12">
        <v>4</v>
      </c>
      <c r="B52" s="126" t="s">
        <v>5</v>
      </c>
      <c r="C52" s="127"/>
      <c r="D52" s="127"/>
      <c r="E52" s="127"/>
      <c r="F52" s="127"/>
      <c r="G52" s="128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12</v>
      </c>
      <c r="S52" s="12">
        <f t="shared" si="4"/>
        <v>12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</row>
    <row r="53" spans="1:81" ht="12.75" customHeight="1">
      <c r="A53" s="12">
        <v>5</v>
      </c>
      <c r="B53" s="126" t="s">
        <v>6</v>
      </c>
      <c r="C53" s="127"/>
      <c r="D53" s="127"/>
      <c r="E53" s="127"/>
      <c r="F53" s="127"/>
      <c r="G53" s="128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12</v>
      </c>
      <c r="S53" s="12">
        <f t="shared" si="4"/>
        <v>12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</row>
    <row r="54" spans="1:81" ht="12.75" customHeight="1">
      <c r="A54" s="12">
        <v>6</v>
      </c>
      <c r="B54" s="126" t="s">
        <v>7</v>
      </c>
      <c r="C54" s="127"/>
      <c r="D54" s="127"/>
      <c r="E54" s="127"/>
      <c r="F54" s="127"/>
      <c r="G54" s="128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12</v>
      </c>
      <c r="S54" s="12">
        <f t="shared" si="4"/>
        <v>12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</row>
    <row r="55" spans="1:81" ht="30" customHeight="1">
      <c r="A55" s="12">
        <v>7</v>
      </c>
      <c r="B55" s="126" t="s">
        <v>8</v>
      </c>
      <c r="C55" s="127"/>
      <c r="D55" s="127"/>
      <c r="E55" s="127"/>
      <c r="F55" s="127"/>
      <c r="G55" s="128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12</v>
      </c>
      <c r="S55" s="12">
        <f t="shared" si="4"/>
        <v>12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</row>
    <row r="56" spans="1:81" ht="30" customHeight="1">
      <c r="A56" s="12">
        <v>8</v>
      </c>
      <c r="B56" s="126" t="s">
        <v>9</v>
      </c>
      <c r="C56" s="127"/>
      <c r="D56" s="127"/>
      <c r="E56" s="127"/>
      <c r="F56" s="127"/>
      <c r="G56" s="128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12</v>
      </c>
      <c r="S56" s="12">
        <f t="shared" si="4"/>
        <v>12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</row>
    <row r="57" spans="1:81" ht="27" customHeight="1">
      <c r="A57" s="12">
        <v>9</v>
      </c>
      <c r="B57" s="126" t="s">
        <v>43</v>
      </c>
      <c r="C57" s="127"/>
      <c r="D57" s="127"/>
      <c r="E57" s="127"/>
      <c r="F57" s="127"/>
      <c r="G57" s="128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12</v>
      </c>
      <c r="S57" s="12">
        <f t="shared" si="4"/>
        <v>12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</row>
    <row r="58" spans="1:81" ht="27.75" customHeight="1">
      <c r="A58" s="132" t="s">
        <v>12</v>
      </c>
      <c r="B58" s="133"/>
      <c r="C58" s="133"/>
      <c r="D58" s="133"/>
      <c r="E58" s="133"/>
      <c r="F58" s="133"/>
      <c r="G58" s="134"/>
      <c r="H58" s="84">
        <f>AVERAGE(H49:H57)</f>
        <v>5</v>
      </c>
      <c r="I58" s="49"/>
      <c r="J58" s="131" t="s">
        <v>68</v>
      </c>
      <c r="K58" s="131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130</v>
      </c>
      <c r="F61" s="26"/>
      <c r="G61" s="26"/>
      <c r="H61" s="27"/>
      <c r="I61" s="1"/>
      <c r="J61" s="1"/>
      <c r="K61" s="1"/>
    </row>
    <row r="62" spans="1:81">
      <c r="B62" s="15" t="s">
        <v>131</v>
      </c>
    </row>
    <row r="63" spans="1:81">
      <c r="B63" s="15" t="s">
        <v>132</v>
      </c>
      <c r="D63" t="s">
        <v>88</v>
      </c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A4:H4"/>
    <mergeCell ref="A6:H6"/>
    <mergeCell ref="A7:H7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J47:K47"/>
    <mergeCell ref="N47:R47"/>
    <mergeCell ref="S47:S48"/>
    <mergeCell ref="V47:CC47"/>
    <mergeCell ref="B49:G49"/>
    <mergeCell ref="B50:G50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C152"/>
  <sheetViews>
    <sheetView topLeftCell="A55" workbookViewId="0">
      <selection activeCell="J14" sqref="J1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42578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7" t="s">
        <v>129</v>
      </c>
      <c r="B4" s="167"/>
      <c r="C4" s="167"/>
      <c r="D4" s="167"/>
      <c r="E4" s="167"/>
      <c r="F4" s="130"/>
      <c r="G4" s="130"/>
      <c r="H4" s="130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7" t="s">
        <v>112</v>
      </c>
      <c r="B6" s="167"/>
      <c r="C6" s="167"/>
      <c r="D6" s="167"/>
      <c r="E6" s="167"/>
      <c r="F6" s="167"/>
      <c r="G6" s="167"/>
      <c r="H6" s="167"/>
      <c r="I6" s="14"/>
      <c r="J6" s="14"/>
      <c r="K6" s="14"/>
    </row>
    <row r="7" spans="1:81">
      <c r="A7" s="167" t="s">
        <v>108</v>
      </c>
      <c r="B7" s="167"/>
      <c r="C7" s="167"/>
      <c r="D7" s="167"/>
      <c r="E7" s="167"/>
      <c r="F7" s="167"/>
      <c r="G7" s="167"/>
      <c r="H7" s="167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23" t="s">
        <v>13</v>
      </c>
      <c r="B9" s="123"/>
      <c r="C9" s="123"/>
      <c r="D9" s="123"/>
      <c r="E9" s="123"/>
      <c r="F9" s="123"/>
      <c r="G9" s="168"/>
      <c r="H9" s="91">
        <v>12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16" t="s">
        <v>39</v>
      </c>
      <c r="B10" s="116"/>
      <c r="C10" s="116"/>
      <c r="D10" s="116"/>
      <c r="E10" s="116"/>
      <c r="F10" s="116"/>
      <c r="G10" s="169"/>
      <c r="H10" s="107" t="s">
        <v>143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1" t="s">
        <v>16</v>
      </c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  <c r="BI10" s="161"/>
      <c r="BJ10" s="161"/>
      <c r="BK10" s="161"/>
      <c r="BL10" s="161"/>
      <c r="BM10" s="161"/>
      <c r="BN10" s="161"/>
      <c r="BO10" s="161"/>
      <c r="BP10" s="161"/>
      <c r="BQ10" s="161"/>
      <c r="BR10" s="161"/>
      <c r="BS10" s="161"/>
      <c r="BT10" s="161"/>
      <c r="BU10" s="161"/>
      <c r="BV10" s="161"/>
      <c r="BW10" s="161"/>
      <c r="BX10" s="161"/>
      <c r="BY10" s="161"/>
      <c r="BZ10" s="161"/>
      <c r="CA10" s="161"/>
      <c r="CB10" s="161"/>
      <c r="CC10" s="161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2" t="s">
        <v>60</v>
      </c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</row>
    <row r="14" spans="1:81">
      <c r="A14" s="122" t="s">
        <v>16</v>
      </c>
      <c r="B14" s="123"/>
      <c r="C14" s="123"/>
      <c r="D14" s="123"/>
      <c r="E14" s="123"/>
      <c r="F14" s="123"/>
      <c r="G14" s="123"/>
      <c r="H14" s="123"/>
      <c r="I14" s="1"/>
      <c r="J14" s="1"/>
      <c r="K14" s="1"/>
      <c r="N14" s="163" t="s">
        <v>45</v>
      </c>
      <c r="O14" s="118"/>
      <c r="P14" s="118"/>
      <c r="Q14" s="3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09">
        <v>1</v>
      </c>
      <c r="N15" s="164" t="s">
        <v>14</v>
      </c>
      <c r="O15" s="165"/>
      <c r="P15" s="166"/>
      <c r="Q15" s="8">
        <f>COUNTA(V15:CC15)</f>
        <v>0</v>
      </c>
      <c r="R15" s="154">
        <f>SUM(Q15:Q16)</f>
        <v>12</v>
      </c>
      <c r="T15" s="10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24" t="s">
        <v>17</v>
      </c>
      <c r="G16" s="124"/>
      <c r="H16" s="125"/>
      <c r="I16" s="18"/>
      <c r="J16" s="18"/>
      <c r="K16" s="18"/>
      <c r="M16" s="109"/>
      <c r="N16" s="151" t="s">
        <v>15</v>
      </c>
      <c r="O16" s="152"/>
      <c r="P16" s="153"/>
      <c r="Q16" s="8">
        <f>COUNTA(V16:CC16)</f>
        <v>12</v>
      </c>
      <c r="R16" s="156"/>
      <c r="T16" s="109"/>
      <c r="U16" s="17" t="s">
        <v>15</v>
      </c>
      <c r="V16" s="8" t="s">
        <v>142</v>
      </c>
      <c r="W16" s="8" t="s">
        <v>142</v>
      </c>
      <c r="X16" s="8" t="s">
        <v>142</v>
      </c>
      <c r="Y16" s="8" t="s">
        <v>142</v>
      </c>
      <c r="Z16" s="8" t="s">
        <v>142</v>
      </c>
      <c r="AA16" s="8" t="s">
        <v>142</v>
      </c>
      <c r="AB16" s="8" t="s">
        <v>142</v>
      </c>
      <c r="AC16" s="8" t="s">
        <v>142</v>
      </c>
      <c r="AD16" s="8" t="s">
        <v>142</v>
      </c>
      <c r="AE16" s="8" t="s">
        <v>142</v>
      </c>
      <c r="AF16" s="8" t="s">
        <v>142</v>
      </c>
      <c r="AG16" s="8" t="s">
        <v>142</v>
      </c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57"/>
      <c r="N17" s="158"/>
      <c r="O17" s="158"/>
      <c r="P17" s="158"/>
      <c r="Q17" s="158"/>
      <c r="R17" s="15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1">
        <f>Q15</f>
        <v>0</v>
      </c>
      <c r="D18" s="24">
        <f>Q15/$R$15</f>
        <v>0</v>
      </c>
      <c r="F18" s="17" t="s">
        <v>18</v>
      </c>
      <c r="G18" s="81">
        <f>Q18</f>
        <v>0</v>
      </c>
      <c r="H18" s="24">
        <f>Q18/$R$18</f>
        <v>0</v>
      </c>
      <c r="I18" s="25"/>
      <c r="J18" s="25"/>
      <c r="K18" s="25"/>
      <c r="M18" s="109">
        <v>2</v>
      </c>
      <c r="N18" s="151" t="s">
        <v>18</v>
      </c>
      <c r="O18" s="152"/>
      <c r="P18" s="153"/>
      <c r="Q18" s="8">
        <f>COUNTA(V18:CC18)</f>
        <v>0</v>
      </c>
      <c r="R18" s="154">
        <f>SUM(Q18:Q21)</f>
        <v>12</v>
      </c>
      <c r="T18" s="10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81">
        <f>Q16</f>
        <v>12</v>
      </c>
      <c r="D19" s="24">
        <f>Q16/$R$15</f>
        <v>1</v>
      </c>
      <c r="F19" s="17" t="s">
        <v>19</v>
      </c>
      <c r="G19" s="81">
        <f>Q19</f>
        <v>12</v>
      </c>
      <c r="H19" s="24">
        <f>Q19/$R$18</f>
        <v>1</v>
      </c>
      <c r="I19" s="25"/>
      <c r="J19" s="25"/>
      <c r="K19" s="25"/>
      <c r="M19" s="109"/>
      <c r="N19" s="151" t="s">
        <v>19</v>
      </c>
      <c r="O19" s="152" t="s">
        <v>19</v>
      </c>
      <c r="P19" s="153" t="s">
        <v>19</v>
      </c>
      <c r="Q19" s="8">
        <f>COUNTA(V19:CC19)</f>
        <v>12</v>
      </c>
      <c r="R19" s="155"/>
      <c r="T19" s="109"/>
      <c r="U19" s="17" t="s">
        <v>19</v>
      </c>
      <c r="V19" s="8" t="s">
        <v>142</v>
      </c>
      <c r="W19" s="8" t="s">
        <v>142</v>
      </c>
      <c r="X19" s="8" t="s">
        <v>142</v>
      </c>
      <c r="Y19" s="8" t="s">
        <v>142</v>
      </c>
      <c r="Z19" s="8" t="s">
        <v>142</v>
      </c>
      <c r="AA19" s="8" t="s">
        <v>142</v>
      </c>
      <c r="AB19" s="8" t="s">
        <v>142</v>
      </c>
      <c r="AC19" s="8" t="s">
        <v>142</v>
      </c>
      <c r="AD19" s="8" t="s">
        <v>142</v>
      </c>
      <c r="AE19" s="8" t="s">
        <v>142</v>
      </c>
      <c r="AF19" s="8" t="s">
        <v>142</v>
      </c>
      <c r="AG19" s="8" t="s">
        <v>142</v>
      </c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82">
        <f>SUM(C18:C19)</f>
        <v>12</v>
      </c>
      <c r="D20" s="48">
        <f>SUM(D18:D19)</f>
        <v>1</v>
      </c>
      <c r="F20" s="17" t="s">
        <v>20</v>
      </c>
      <c r="G20" s="81">
        <f>Q20</f>
        <v>0</v>
      </c>
      <c r="H20" s="24">
        <f>Q20/$R$18</f>
        <v>0</v>
      </c>
      <c r="I20" s="25"/>
      <c r="J20" s="25"/>
      <c r="K20" s="25"/>
      <c r="M20" s="109"/>
      <c r="N20" s="151" t="s">
        <v>20</v>
      </c>
      <c r="O20" s="152" t="s">
        <v>20</v>
      </c>
      <c r="P20" s="153" t="s">
        <v>20</v>
      </c>
      <c r="Q20" s="8">
        <f>COUNTA(V20:CC20)</f>
        <v>0</v>
      </c>
      <c r="R20" s="155"/>
      <c r="T20" s="109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81">
        <f>Q21</f>
        <v>0</v>
      </c>
      <c r="H21" s="24">
        <f>Q21/$R$18</f>
        <v>0</v>
      </c>
      <c r="I21" s="25"/>
      <c r="J21" s="25"/>
      <c r="K21" s="25"/>
      <c r="M21" s="109"/>
      <c r="N21" s="151" t="s">
        <v>21</v>
      </c>
      <c r="O21" s="152"/>
      <c r="P21" s="153"/>
      <c r="Q21" s="8">
        <f>COUNTA(V21:CC21)</f>
        <v>0</v>
      </c>
      <c r="R21" s="156"/>
      <c r="T21" s="10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21" t="s">
        <v>24</v>
      </c>
      <c r="C22" s="121"/>
      <c r="D22" s="121"/>
      <c r="F22" s="42" t="s">
        <v>48</v>
      </c>
      <c r="G22" s="82">
        <f>SUM(G18:G21)</f>
        <v>12</v>
      </c>
      <c r="H22" s="48">
        <f>SUM(H18:H21)</f>
        <v>1</v>
      </c>
      <c r="I22" s="25"/>
      <c r="J22" s="25"/>
      <c r="K22" s="25"/>
      <c r="M22" s="157"/>
      <c r="N22" s="158"/>
      <c r="O22" s="158"/>
      <c r="P22" s="158"/>
      <c r="Q22" s="158"/>
      <c r="R22" s="15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09">
        <v>3</v>
      </c>
      <c r="N23" s="151" t="s">
        <v>22</v>
      </c>
      <c r="O23" s="152"/>
      <c r="P23" s="153"/>
      <c r="Q23" s="8">
        <f>COUNTA(V23:CC23)</f>
        <v>9</v>
      </c>
      <c r="R23" s="154">
        <f>SUM(Q23:Q24)</f>
        <v>12</v>
      </c>
      <c r="T23" s="109">
        <v>3</v>
      </c>
      <c r="U23" s="17" t="s">
        <v>22</v>
      </c>
      <c r="V23" s="8" t="s">
        <v>142</v>
      </c>
      <c r="W23" s="8" t="s">
        <v>142</v>
      </c>
      <c r="X23" s="8" t="s">
        <v>142</v>
      </c>
      <c r="Y23" s="8" t="s">
        <v>142</v>
      </c>
      <c r="Z23" s="8" t="s">
        <v>142</v>
      </c>
      <c r="AA23" s="8"/>
      <c r="AB23" s="8" t="s">
        <v>142</v>
      </c>
      <c r="AC23" s="8"/>
      <c r="AD23" s="8" t="s">
        <v>142</v>
      </c>
      <c r="AE23" s="8" t="s">
        <v>142</v>
      </c>
      <c r="AF23" s="8"/>
      <c r="AG23" s="8" t="s">
        <v>142</v>
      </c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81">
        <f>Q23</f>
        <v>9</v>
      </c>
      <c r="D24" s="24">
        <f>Q23/$R$23</f>
        <v>0.75</v>
      </c>
      <c r="M24" s="109"/>
      <c r="N24" s="151" t="s">
        <v>23</v>
      </c>
      <c r="O24" s="152"/>
      <c r="P24" s="153"/>
      <c r="Q24" s="8">
        <f>COUNTA(V24:CC24)</f>
        <v>3</v>
      </c>
      <c r="R24" s="156"/>
      <c r="T24" s="109"/>
      <c r="U24" s="17" t="s">
        <v>64</v>
      </c>
      <c r="V24" s="8"/>
      <c r="W24" s="8"/>
      <c r="X24" s="8"/>
      <c r="Y24" s="8"/>
      <c r="Z24" s="8"/>
      <c r="AA24" s="8" t="s">
        <v>142</v>
      </c>
      <c r="AB24" s="8"/>
      <c r="AC24" s="8" t="s">
        <v>142</v>
      </c>
      <c r="AD24" s="8"/>
      <c r="AE24" s="8"/>
      <c r="AF24" s="8" t="s">
        <v>142</v>
      </c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81">
        <f>Q24</f>
        <v>3</v>
      </c>
      <c r="D25" s="24">
        <f>Q24/$R$23</f>
        <v>0.25</v>
      </c>
      <c r="F25" s="38" t="s">
        <v>25</v>
      </c>
      <c r="G25" s="38"/>
      <c r="H25" s="38"/>
      <c r="I25" s="13"/>
      <c r="M25" s="157"/>
      <c r="N25" s="158"/>
      <c r="O25" s="158"/>
      <c r="P25" s="158"/>
      <c r="Q25" s="158"/>
      <c r="R25" s="15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82">
        <f>SUM(C24:C25)</f>
        <v>12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09">
        <v>4</v>
      </c>
      <c r="N26" s="160" t="s">
        <v>26</v>
      </c>
      <c r="O26" s="160"/>
      <c r="P26" s="160"/>
      <c r="Q26" s="8">
        <f t="shared" ref="Q26:Q34" si="0">COUNTA(V26:CC26)</f>
        <v>0</v>
      </c>
      <c r="R26" s="154">
        <f>SUM(Q26:Q30)</f>
        <v>12</v>
      </c>
      <c r="T26" s="10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81">
        <f>Q26</f>
        <v>0</v>
      </c>
      <c r="H27" s="24">
        <f>Q26/$R$26</f>
        <v>0</v>
      </c>
      <c r="I27" s="25"/>
      <c r="J27" s="25"/>
      <c r="K27" s="25"/>
      <c r="M27" s="109"/>
      <c r="N27" s="160" t="s">
        <v>27</v>
      </c>
      <c r="O27" s="160"/>
      <c r="P27" s="160"/>
      <c r="Q27" s="8">
        <f t="shared" si="0"/>
        <v>3</v>
      </c>
      <c r="R27" s="155"/>
      <c r="T27" s="109"/>
      <c r="U27" s="20" t="s">
        <v>27</v>
      </c>
      <c r="V27" s="8"/>
      <c r="W27" s="8"/>
      <c r="X27" s="8"/>
      <c r="Y27" s="8" t="s">
        <v>142</v>
      </c>
      <c r="Z27" s="8"/>
      <c r="AA27" s="8"/>
      <c r="AB27" s="8"/>
      <c r="AC27" s="8" t="s">
        <v>142</v>
      </c>
      <c r="AD27" s="8"/>
      <c r="AE27" s="8"/>
      <c r="AF27" s="8" t="s">
        <v>142</v>
      </c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81">
        <f>Q27</f>
        <v>3</v>
      </c>
      <c r="H28" s="24">
        <f>Q27/$R$26</f>
        <v>0.25</v>
      </c>
      <c r="I28" s="25"/>
      <c r="J28" s="25"/>
      <c r="K28" s="25"/>
      <c r="M28" s="109"/>
      <c r="N28" s="160" t="s">
        <v>28</v>
      </c>
      <c r="O28" s="160"/>
      <c r="P28" s="160"/>
      <c r="Q28" s="8">
        <f t="shared" si="0"/>
        <v>6</v>
      </c>
      <c r="R28" s="155"/>
      <c r="T28" s="109"/>
      <c r="U28" s="20" t="s">
        <v>28</v>
      </c>
      <c r="V28" s="8" t="s">
        <v>142</v>
      </c>
      <c r="W28" s="8"/>
      <c r="X28" s="8" t="s">
        <v>142</v>
      </c>
      <c r="Y28" s="8"/>
      <c r="Z28" s="8"/>
      <c r="AA28" s="8" t="s">
        <v>142</v>
      </c>
      <c r="AB28" s="8" t="s">
        <v>142</v>
      </c>
      <c r="AC28" s="8"/>
      <c r="AD28" s="8"/>
      <c r="AE28" s="8" t="s">
        <v>142</v>
      </c>
      <c r="AF28" s="8"/>
      <c r="AG28" s="8" t="s">
        <v>142</v>
      </c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81">
        <f>Q28</f>
        <v>6</v>
      </c>
      <c r="H29" s="24">
        <f>Q28/$R$26</f>
        <v>0.5</v>
      </c>
      <c r="I29" s="25"/>
      <c r="J29" s="25"/>
      <c r="K29" s="25"/>
      <c r="M29" s="109"/>
      <c r="N29" s="160" t="s">
        <v>29</v>
      </c>
      <c r="O29" s="160"/>
      <c r="P29" s="160"/>
      <c r="Q29" s="8">
        <f t="shared" si="0"/>
        <v>3</v>
      </c>
      <c r="R29" s="155"/>
      <c r="T29" s="109"/>
      <c r="U29" s="20" t="s">
        <v>29</v>
      </c>
      <c r="V29" s="8"/>
      <c r="W29" s="8" t="s">
        <v>142</v>
      </c>
      <c r="X29" s="8"/>
      <c r="Y29" s="8"/>
      <c r="Z29" s="8" t="s">
        <v>142</v>
      </c>
      <c r="AA29" s="8"/>
      <c r="AB29" s="8"/>
      <c r="AC29" s="8"/>
      <c r="AD29" s="8" t="s">
        <v>142</v>
      </c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81">
        <f>Q31</f>
        <v>9</v>
      </c>
      <c r="D30" s="24">
        <f>Q31/$R$31</f>
        <v>0.75</v>
      </c>
      <c r="F30" s="20" t="s">
        <v>29</v>
      </c>
      <c r="G30" s="81">
        <f>Q29</f>
        <v>3</v>
      </c>
      <c r="H30" s="24">
        <f>Q29/$R$26</f>
        <v>0.25</v>
      </c>
      <c r="I30" s="25"/>
      <c r="J30" s="25"/>
      <c r="K30" s="25"/>
      <c r="M30" s="109"/>
      <c r="N30" s="160" t="s">
        <v>30</v>
      </c>
      <c r="O30" s="160"/>
      <c r="P30" s="160"/>
      <c r="Q30" s="8">
        <f t="shared" si="0"/>
        <v>0</v>
      </c>
      <c r="R30" s="156"/>
      <c r="T30" s="10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3</v>
      </c>
      <c r="D31" s="24">
        <f>Q32/$R$31</f>
        <v>0.25</v>
      </c>
      <c r="F31" s="20" t="s">
        <v>30</v>
      </c>
      <c r="G31" s="81">
        <f>Q30</f>
        <v>0</v>
      </c>
      <c r="H31" s="24">
        <f>Q30/$R$26</f>
        <v>0</v>
      </c>
      <c r="I31" s="25"/>
      <c r="J31" s="25"/>
      <c r="K31" s="25"/>
      <c r="M31" s="109">
        <v>5</v>
      </c>
      <c r="N31" s="151" t="s">
        <v>32</v>
      </c>
      <c r="O31" s="152"/>
      <c r="P31" s="153"/>
      <c r="Q31" s="8">
        <f t="shared" si="0"/>
        <v>9</v>
      </c>
      <c r="R31" s="154">
        <f>SUM(Q31:Q34)</f>
        <v>12</v>
      </c>
      <c r="T31" s="109">
        <v>5</v>
      </c>
      <c r="U31" s="20" t="s">
        <v>65</v>
      </c>
      <c r="V31" s="8" t="s">
        <v>142</v>
      </c>
      <c r="W31" s="8" t="s">
        <v>142</v>
      </c>
      <c r="X31" s="8" t="s">
        <v>142</v>
      </c>
      <c r="Y31" s="8"/>
      <c r="Z31" s="8" t="s">
        <v>142</v>
      </c>
      <c r="AA31" s="8" t="s">
        <v>142</v>
      </c>
      <c r="AB31" s="8" t="s">
        <v>142</v>
      </c>
      <c r="AC31" s="8"/>
      <c r="AD31" s="8" t="s">
        <v>142</v>
      </c>
      <c r="AE31" s="8"/>
      <c r="AF31" s="8" t="s">
        <v>142</v>
      </c>
      <c r="AG31" s="8" t="s">
        <v>142</v>
      </c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82">
        <f>SUM(G27:G31)</f>
        <v>12</v>
      </c>
      <c r="H32" s="48">
        <f>SUM(H27:H31)</f>
        <v>1</v>
      </c>
      <c r="I32" s="19"/>
      <c r="J32" s="19"/>
      <c r="K32" s="19"/>
      <c r="M32" s="109"/>
      <c r="N32" s="151" t="s">
        <v>35</v>
      </c>
      <c r="O32" s="152" t="s">
        <v>35</v>
      </c>
      <c r="P32" s="153" t="s">
        <v>35</v>
      </c>
      <c r="Q32" s="8">
        <f t="shared" si="0"/>
        <v>3</v>
      </c>
      <c r="R32" s="155"/>
      <c r="T32" s="109"/>
      <c r="U32" s="22" t="s">
        <v>66</v>
      </c>
      <c r="V32" s="8"/>
      <c r="W32" s="8"/>
      <c r="X32" s="8"/>
      <c r="Y32" s="8" t="s">
        <v>142</v>
      </c>
      <c r="Z32" s="8"/>
      <c r="AA32" s="8"/>
      <c r="AB32" s="8"/>
      <c r="AC32" s="8" t="s">
        <v>142</v>
      </c>
      <c r="AD32" s="8"/>
      <c r="AE32" s="8" t="s">
        <v>142</v>
      </c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09"/>
      <c r="N33" s="151" t="s">
        <v>33</v>
      </c>
      <c r="O33" s="152" t="s">
        <v>33</v>
      </c>
      <c r="P33" s="153" t="s">
        <v>33</v>
      </c>
      <c r="Q33" s="8">
        <f t="shared" si="0"/>
        <v>0</v>
      </c>
      <c r="R33" s="155"/>
      <c r="T33" s="10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82">
        <f>SUM(C30:C33)</f>
        <v>12</v>
      </c>
      <c r="D34" s="24">
        <f>SUM(D30:D33)</f>
        <v>1</v>
      </c>
      <c r="F34" s="21"/>
      <c r="G34" s="21"/>
      <c r="H34" s="19"/>
      <c r="I34" s="19"/>
      <c r="J34" s="19"/>
      <c r="K34" s="19"/>
      <c r="M34" s="109"/>
      <c r="N34" s="151" t="s">
        <v>49</v>
      </c>
      <c r="O34" s="152" t="s">
        <v>34</v>
      </c>
      <c r="P34" s="153" t="s">
        <v>34</v>
      </c>
      <c r="Q34" s="8">
        <f t="shared" si="0"/>
        <v>0</v>
      </c>
      <c r="R34" s="156"/>
      <c r="T34" s="10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7" t="s">
        <v>129</v>
      </c>
      <c r="B37" s="167"/>
      <c r="C37" s="167"/>
      <c r="D37" s="167"/>
      <c r="E37" s="167"/>
      <c r="F37" s="130"/>
      <c r="G37" s="130"/>
      <c r="H37" s="130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  <row r="39" spans="1:81" ht="15.75" customHeight="1">
      <c r="A39" s="167" t="s">
        <v>112</v>
      </c>
      <c r="B39" s="167"/>
      <c r="C39" s="167"/>
      <c r="D39" s="167"/>
      <c r="E39" s="167"/>
      <c r="F39" s="167"/>
      <c r="G39" s="167"/>
      <c r="H39" s="167"/>
      <c r="I39" s="93"/>
      <c r="J39" s="93"/>
      <c r="K39" s="93"/>
    </row>
    <row r="40" spans="1:81">
      <c r="A40" s="167" t="s">
        <v>108</v>
      </c>
      <c r="B40" s="167"/>
      <c r="C40" s="167"/>
      <c r="D40" s="167"/>
      <c r="E40" s="167"/>
      <c r="F40" s="167"/>
      <c r="G40" s="167"/>
      <c r="H40" s="167"/>
      <c r="I40" s="93"/>
    </row>
    <row r="41" spans="1:81">
      <c r="A41" s="93"/>
      <c r="B41" s="88"/>
      <c r="C41" s="88"/>
      <c r="D41" s="88"/>
      <c r="E41" s="88"/>
      <c r="F41" s="88"/>
      <c r="G41" s="88"/>
    </row>
    <row r="42" spans="1:81">
      <c r="A42" s="123" t="s">
        <v>13</v>
      </c>
      <c r="B42" s="123"/>
      <c r="C42" s="123"/>
      <c r="D42" s="123"/>
      <c r="E42" s="123"/>
      <c r="F42" s="123"/>
      <c r="G42" s="168"/>
      <c r="H42" s="91">
        <f>H9</f>
        <v>12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16" t="s">
        <v>39</v>
      </c>
      <c r="B43" s="116"/>
      <c r="C43" s="116"/>
      <c r="D43" s="116"/>
      <c r="E43" s="116"/>
      <c r="F43" s="116"/>
      <c r="G43" s="169"/>
      <c r="H43" s="91" t="str">
        <f>H10</f>
        <v>20.4.-12.5.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</row>
    <row r="44" spans="1:81">
      <c r="A44" s="90"/>
      <c r="B44" s="90"/>
      <c r="C44" s="90"/>
      <c r="D44" s="90"/>
      <c r="E44" s="90"/>
      <c r="F44" s="90"/>
      <c r="G44" s="5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</row>
    <row r="45" spans="1:81">
      <c r="B45" s="129" t="s">
        <v>11</v>
      </c>
      <c r="C45" s="129"/>
      <c r="D45" s="130"/>
    </row>
    <row r="46" spans="1:81">
      <c r="B46" s="13"/>
      <c r="C46" s="13"/>
      <c r="D46" s="2"/>
      <c r="U46" s="34" t="s">
        <v>99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09" t="s">
        <v>0</v>
      </c>
      <c r="B47" s="110" t="s">
        <v>1</v>
      </c>
      <c r="C47" s="111"/>
      <c r="D47" s="111"/>
      <c r="E47" s="111"/>
      <c r="F47" s="111"/>
      <c r="G47" s="112"/>
      <c r="H47" s="119" t="s">
        <v>10</v>
      </c>
      <c r="I47" s="31"/>
      <c r="J47" s="120" t="s">
        <v>69</v>
      </c>
      <c r="K47" s="120"/>
      <c r="N47" s="143" t="s">
        <v>62</v>
      </c>
      <c r="O47" s="144"/>
      <c r="P47" s="144"/>
      <c r="Q47" s="144"/>
      <c r="R47" s="145"/>
      <c r="S47" s="146" t="s">
        <v>63</v>
      </c>
      <c r="V47" s="148" t="s">
        <v>60</v>
      </c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  <c r="BI47" s="149"/>
      <c r="BJ47" s="149"/>
      <c r="BK47" s="149"/>
      <c r="BL47" s="149"/>
      <c r="BM47" s="149"/>
      <c r="BN47" s="149"/>
      <c r="BO47" s="149"/>
      <c r="BP47" s="149"/>
      <c r="BQ47" s="149"/>
      <c r="BR47" s="149"/>
      <c r="BS47" s="149"/>
      <c r="BT47" s="149"/>
      <c r="BU47" s="149"/>
      <c r="BV47" s="149"/>
      <c r="BW47" s="149"/>
      <c r="BX47" s="149"/>
      <c r="BY47" s="149"/>
      <c r="BZ47" s="149"/>
      <c r="CA47" s="149"/>
      <c r="CB47" s="149"/>
      <c r="CC47" s="150"/>
    </row>
    <row r="48" spans="1:81" ht="24.75" customHeight="1">
      <c r="A48" s="109"/>
      <c r="B48" s="113"/>
      <c r="C48" s="114"/>
      <c r="D48" s="114"/>
      <c r="E48" s="114"/>
      <c r="F48" s="114"/>
      <c r="G48" s="115"/>
      <c r="H48" s="119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47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12.75" customHeight="1">
      <c r="A49" s="12">
        <v>1</v>
      </c>
      <c r="B49" s="126" t="s">
        <v>2</v>
      </c>
      <c r="C49" s="127"/>
      <c r="D49" s="127"/>
      <c r="E49" s="127"/>
      <c r="F49" s="127"/>
      <c r="G49" s="128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12</v>
      </c>
      <c r="S49" s="12">
        <f>SUM(N49:R49)</f>
        <v>12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</row>
    <row r="50" spans="1:81" ht="12.75" customHeight="1">
      <c r="A50" s="12">
        <v>2</v>
      </c>
      <c r="B50" s="126" t="s">
        <v>3</v>
      </c>
      <c r="C50" s="127"/>
      <c r="D50" s="127"/>
      <c r="E50" s="127"/>
      <c r="F50" s="127"/>
      <c r="G50" s="128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12</v>
      </c>
      <c r="S50" s="12">
        <f t="shared" ref="S50:S57" si="4">SUM(N50:R50)</f>
        <v>12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</row>
    <row r="51" spans="1:81" ht="12.75" customHeight="1">
      <c r="A51" s="12">
        <v>3</v>
      </c>
      <c r="B51" s="126" t="s">
        <v>4</v>
      </c>
      <c r="C51" s="127"/>
      <c r="D51" s="127"/>
      <c r="E51" s="127"/>
      <c r="F51" s="127"/>
      <c r="G51" s="128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12</v>
      </c>
      <c r="S51" s="12">
        <f t="shared" si="4"/>
        <v>12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</row>
    <row r="52" spans="1:81" ht="12.75" customHeight="1">
      <c r="A52" s="12">
        <v>4</v>
      </c>
      <c r="B52" s="126" t="s">
        <v>5</v>
      </c>
      <c r="C52" s="127"/>
      <c r="D52" s="127"/>
      <c r="E52" s="127"/>
      <c r="F52" s="127"/>
      <c r="G52" s="128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12</v>
      </c>
      <c r="S52" s="12">
        <f t="shared" si="4"/>
        <v>12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</row>
    <row r="53" spans="1:81" ht="12.75" customHeight="1">
      <c r="A53" s="12">
        <v>5</v>
      </c>
      <c r="B53" s="126" t="s">
        <v>6</v>
      </c>
      <c r="C53" s="127"/>
      <c r="D53" s="127"/>
      <c r="E53" s="127"/>
      <c r="F53" s="127"/>
      <c r="G53" s="128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12</v>
      </c>
      <c r="S53" s="12">
        <f t="shared" si="4"/>
        <v>12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</row>
    <row r="54" spans="1:81" ht="12.75" customHeight="1">
      <c r="A54" s="12">
        <v>6</v>
      </c>
      <c r="B54" s="126" t="s">
        <v>7</v>
      </c>
      <c r="C54" s="127"/>
      <c r="D54" s="127"/>
      <c r="E54" s="127"/>
      <c r="F54" s="127"/>
      <c r="G54" s="128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12</v>
      </c>
      <c r="S54" s="12">
        <f t="shared" si="4"/>
        <v>12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</row>
    <row r="55" spans="1:81" ht="30" customHeight="1">
      <c r="A55" s="12">
        <v>7</v>
      </c>
      <c r="B55" s="126" t="s">
        <v>8</v>
      </c>
      <c r="C55" s="127"/>
      <c r="D55" s="127"/>
      <c r="E55" s="127"/>
      <c r="F55" s="127"/>
      <c r="G55" s="128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12</v>
      </c>
      <c r="S55" s="12">
        <f t="shared" si="4"/>
        <v>12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</row>
    <row r="56" spans="1:81" ht="30" customHeight="1">
      <c r="A56" s="12">
        <v>8</v>
      </c>
      <c r="B56" s="126" t="s">
        <v>9</v>
      </c>
      <c r="C56" s="127"/>
      <c r="D56" s="127"/>
      <c r="E56" s="127"/>
      <c r="F56" s="127"/>
      <c r="G56" s="128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12</v>
      </c>
      <c r="S56" s="12">
        <f t="shared" si="4"/>
        <v>12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</row>
    <row r="57" spans="1:81" ht="27" customHeight="1">
      <c r="A57" s="12">
        <v>9</v>
      </c>
      <c r="B57" s="126" t="s">
        <v>43</v>
      </c>
      <c r="C57" s="127"/>
      <c r="D57" s="127"/>
      <c r="E57" s="127"/>
      <c r="F57" s="127"/>
      <c r="G57" s="128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12</v>
      </c>
      <c r="S57" s="12">
        <f t="shared" si="4"/>
        <v>12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</row>
    <row r="58" spans="1:81" ht="27.75" customHeight="1">
      <c r="A58" s="132" t="s">
        <v>12</v>
      </c>
      <c r="B58" s="133"/>
      <c r="C58" s="133"/>
      <c r="D58" s="133"/>
      <c r="E58" s="133"/>
      <c r="F58" s="133"/>
      <c r="G58" s="134"/>
      <c r="H58" s="84">
        <f>AVERAGE(H49:H57)</f>
        <v>5</v>
      </c>
      <c r="I58" s="49"/>
      <c r="J58" s="131" t="s">
        <v>68</v>
      </c>
      <c r="K58" s="131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130</v>
      </c>
      <c r="F61" s="26"/>
      <c r="G61" s="26"/>
      <c r="H61" s="27"/>
      <c r="I61" s="1"/>
      <c r="J61" s="1"/>
      <c r="K61" s="1"/>
    </row>
    <row r="62" spans="1:81">
      <c r="B62" s="15" t="s">
        <v>131</v>
      </c>
    </row>
    <row r="63" spans="1:81">
      <c r="B63" s="15" t="s">
        <v>132</v>
      </c>
      <c r="D63" t="s">
        <v>134</v>
      </c>
    </row>
    <row r="78" spans="8:8">
      <c r="H78" t="e">
        <f>+-'Prosecne ocene'!C28</f>
        <v>#VALUE!</v>
      </c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A4:H4"/>
    <mergeCell ref="A6:H6"/>
    <mergeCell ref="A7:H7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J47:K47"/>
    <mergeCell ref="N47:R47"/>
    <mergeCell ref="S47:S48"/>
    <mergeCell ref="V47:CC47"/>
    <mergeCell ref="B49:G49"/>
    <mergeCell ref="B50:G50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C152"/>
  <sheetViews>
    <sheetView topLeftCell="A58" workbookViewId="0">
      <selection activeCell="K16" sqref="K1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7" t="s">
        <v>110</v>
      </c>
      <c r="B4" s="167"/>
      <c r="C4" s="167"/>
      <c r="D4" s="167"/>
      <c r="E4" s="167"/>
      <c r="F4" s="130"/>
      <c r="G4" s="130"/>
      <c r="H4" s="130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7" t="s">
        <v>112</v>
      </c>
      <c r="B6" s="167"/>
      <c r="C6" s="167"/>
      <c r="D6" s="167"/>
      <c r="E6" s="167"/>
      <c r="F6" s="167"/>
      <c r="G6" s="167"/>
      <c r="H6" s="167"/>
      <c r="I6" s="14"/>
      <c r="J6" s="14"/>
      <c r="K6" s="14"/>
    </row>
    <row r="7" spans="1:81">
      <c r="A7" s="167" t="s">
        <v>109</v>
      </c>
      <c r="B7" s="167"/>
      <c r="C7" s="167"/>
      <c r="D7" s="167"/>
      <c r="E7" s="167"/>
      <c r="F7" s="167"/>
      <c r="G7" s="167"/>
      <c r="H7" s="167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70" t="s">
        <v>37</v>
      </c>
      <c r="B9" s="123"/>
      <c r="C9" s="123"/>
      <c r="D9" s="123"/>
      <c r="E9" s="123"/>
      <c r="F9" s="123"/>
      <c r="G9" s="168"/>
      <c r="H9" s="91">
        <v>12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16" t="s">
        <v>39</v>
      </c>
      <c r="B10" s="116"/>
      <c r="C10" s="116"/>
      <c r="D10" s="116"/>
      <c r="E10" s="116"/>
      <c r="F10" s="116"/>
      <c r="G10" s="169"/>
      <c r="H10" s="107" t="s">
        <v>143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1" t="s">
        <v>16</v>
      </c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  <c r="BI10" s="161"/>
      <c r="BJ10" s="161"/>
      <c r="BK10" s="161"/>
      <c r="BL10" s="161"/>
      <c r="BM10" s="161"/>
      <c r="BN10" s="161"/>
      <c r="BO10" s="161"/>
      <c r="BP10" s="161"/>
      <c r="BQ10" s="161"/>
      <c r="BR10" s="161"/>
      <c r="BS10" s="161"/>
      <c r="BT10" s="161"/>
      <c r="BU10" s="161"/>
      <c r="BV10" s="161"/>
      <c r="BW10" s="161"/>
      <c r="BX10" s="161"/>
      <c r="BY10" s="161"/>
      <c r="BZ10" s="161"/>
      <c r="CA10" s="161"/>
      <c r="CB10" s="161"/>
      <c r="CC10" s="161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2" t="s">
        <v>60</v>
      </c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</row>
    <row r="14" spans="1:81">
      <c r="A14" s="122" t="s">
        <v>16</v>
      </c>
      <c r="B14" s="123"/>
      <c r="C14" s="123"/>
      <c r="D14" s="123"/>
      <c r="E14" s="123"/>
      <c r="F14" s="123"/>
      <c r="G14" s="123"/>
      <c r="H14" s="123"/>
      <c r="I14" s="1"/>
      <c r="J14" s="1"/>
      <c r="K14" s="1"/>
      <c r="N14" s="163" t="s">
        <v>45</v>
      </c>
      <c r="O14" s="118"/>
      <c r="P14" s="118"/>
      <c r="Q14" s="3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09">
        <v>1</v>
      </c>
      <c r="N15" s="164" t="s">
        <v>14</v>
      </c>
      <c r="O15" s="165"/>
      <c r="P15" s="166"/>
      <c r="Q15" s="8">
        <f>COUNTA(V15:CC15)</f>
        <v>0</v>
      </c>
      <c r="R15" s="154">
        <f>SUM(Q15:Q16)</f>
        <v>12</v>
      </c>
      <c r="T15" s="10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24" t="s">
        <v>17</v>
      </c>
      <c r="G16" s="124"/>
      <c r="H16" s="125"/>
      <c r="I16" s="18"/>
      <c r="J16" s="18"/>
      <c r="K16" s="18"/>
      <c r="M16" s="109"/>
      <c r="N16" s="151" t="s">
        <v>15</v>
      </c>
      <c r="O16" s="152"/>
      <c r="P16" s="153"/>
      <c r="Q16" s="8">
        <f>COUNTA(V16:CC16)</f>
        <v>12</v>
      </c>
      <c r="R16" s="156"/>
      <c r="T16" s="109"/>
      <c r="U16" s="17" t="s">
        <v>15</v>
      </c>
      <c r="V16" s="8" t="s">
        <v>142</v>
      </c>
      <c r="W16" s="8" t="s">
        <v>142</v>
      </c>
      <c r="X16" s="8" t="s">
        <v>142</v>
      </c>
      <c r="Y16" s="8" t="s">
        <v>142</v>
      </c>
      <c r="Z16" s="8" t="s">
        <v>142</v>
      </c>
      <c r="AA16" s="8" t="s">
        <v>142</v>
      </c>
      <c r="AB16" s="8" t="s">
        <v>142</v>
      </c>
      <c r="AC16" s="8" t="s">
        <v>142</v>
      </c>
      <c r="AD16" s="8" t="s">
        <v>142</v>
      </c>
      <c r="AE16" s="8" t="s">
        <v>142</v>
      </c>
      <c r="AF16" s="8" t="s">
        <v>142</v>
      </c>
      <c r="AG16" s="8" t="s">
        <v>142</v>
      </c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57"/>
      <c r="N17" s="158"/>
      <c r="O17" s="158"/>
      <c r="P17" s="158"/>
      <c r="Q17" s="158"/>
      <c r="R17" s="15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09">
        <v>2</v>
      </c>
      <c r="N18" s="151" t="s">
        <v>18</v>
      </c>
      <c r="O18" s="152"/>
      <c r="P18" s="153"/>
      <c r="Q18" s="8">
        <f>COUNTA(V18:CC18)</f>
        <v>0</v>
      </c>
      <c r="R18" s="154">
        <f>SUM(Q18:Q21)</f>
        <v>12</v>
      </c>
      <c r="T18" s="10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12</v>
      </c>
      <c r="D19" s="24">
        <f>Q16/$R$15</f>
        <v>1</v>
      </c>
      <c r="F19" s="17" t="s">
        <v>19</v>
      </c>
      <c r="G19" s="39">
        <f>Q19</f>
        <v>12</v>
      </c>
      <c r="H19" s="24">
        <f>Q19/$R$18</f>
        <v>1</v>
      </c>
      <c r="I19" s="25"/>
      <c r="J19" s="25"/>
      <c r="K19" s="25"/>
      <c r="M19" s="109"/>
      <c r="N19" s="151" t="s">
        <v>19</v>
      </c>
      <c r="O19" s="152" t="s">
        <v>19</v>
      </c>
      <c r="P19" s="153" t="s">
        <v>19</v>
      </c>
      <c r="Q19" s="8">
        <f>COUNTA(V19:CC19)</f>
        <v>12</v>
      </c>
      <c r="R19" s="155"/>
      <c r="T19" s="109"/>
      <c r="U19" s="17" t="s">
        <v>19</v>
      </c>
      <c r="V19" s="8" t="s">
        <v>142</v>
      </c>
      <c r="W19" s="8" t="s">
        <v>142</v>
      </c>
      <c r="X19" s="8" t="s">
        <v>142</v>
      </c>
      <c r="Y19" s="8" t="s">
        <v>142</v>
      </c>
      <c r="Z19" s="8" t="s">
        <v>142</v>
      </c>
      <c r="AA19" s="8" t="s">
        <v>142</v>
      </c>
      <c r="AB19" s="8" t="s">
        <v>142</v>
      </c>
      <c r="AC19" s="8" t="s">
        <v>142</v>
      </c>
      <c r="AD19" s="8" t="s">
        <v>142</v>
      </c>
      <c r="AE19" s="8" t="s">
        <v>142</v>
      </c>
      <c r="AF19" s="8" t="s">
        <v>142</v>
      </c>
      <c r="AG19" s="8" t="s">
        <v>142</v>
      </c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12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09"/>
      <c r="N20" s="151" t="s">
        <v>20</v>
      </c>
      <c r="O20" s="152" t="s">
        <v>20</v>
      </c>
      <c r="P20" s="153" t="s">
        <v>20</v>
      </c>
      <c r="Q20" s="8">
        <f>COUNTA(V20:CC20)</f>
        <v>0</v>
      </c>
      <c r="R20" s="155"/>
      <c r="T20" s="109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09"/>
      <c r="N21" s="151" t="s">
        <v>21</v>
      </c>
      <c r="O21" s="152"/>
      <c r="P21" s="153"/>
      <c r="Q21" s="8">
        <f>COUNTA(V21:CC21)</f>
        <v>0</v>
      </c>
      <c r="R21" s="156"/>
      <c r="T21" s="10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21" t="s">
        <v>24</v>
      </c>
      <c r="C22" s="121"/>
      <c r="D22" s="121"/>
      <c r="F22" s="42" t="s">
        <v>48</v>
      </c>
      <c r="G22" s="45">
        <f>SUM(G18:G21)</f>
        <v>12</v>
      </c>
      <c r="H22" s="48">
        <f>SUM(H18:H21)</f>
        <v>1</v>
      </c>
      <c r="I22" s="25"/>
      <c r="J22" s="25"/>
      <c r="K22" s="25"/>
      <c r="M22" s="157"/>
      <c r="N22" s="158"/>
      <c r="O22" s="158"/>
      <c r="P22" s="158"/>
      <c r="Q22" s="158"/>
      <c r="R22" s="15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09">
        <v>3</v>
      </c>
      <c r="N23" s="151" t="s">
        <v>22</v>
      </c>
      <c r="O23" s="152"/>
      <c r="P23" s="153"/>
      <c r="Q23" s="8">
        <f>COUNTA(V23:CC23)</f>
        <v>9</v>
      </c>
      <c r="R23" s="154">
        <f>SUM(Q23:Q24)</f>
        <v>12</v>
      </c>
      <c r="T23" s="109">
        <v>3</v>
      </c>
      <c r="U23" s="17" t="s">
        <v>22</v>
      </c>
      <c r="V23" s="8" t="s">
        <v>142</v>
      </c>
      <c r="W23" s="8" t="s">
        <v>142</v>
      </c>
      <c r="X23" s="8" t="s">
        <v>142</v>
      </c>
      <c r="Y23" s="8" t="s">
        <v>142</v>
      </c>
      <c r="Z23" s="8" t="s">
        <v>142</v>
      </c>
      <c r="AA23" s="8"/>
      <c r="AB23" s="8" t="s">
        <v>142</v>
      </c>
      <c r="AC23" s="8"/>
      <c r="AD23" s="8" t="s">
        <v>142</v>
      </c>
      <c r="AE23" s="8" t="s">
        <v>142</v>
      </c>
      <c r="AF23" s="8"/>
      <c r="AG23" s="8" t="s">
        <v>142</v>
      </c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9</v>
      </c>
      <c r="D24" s="24">
        <f>Q23/$R$23</f>
        <v>0.75</v>
      </c>
      <c r="M24" s="109"/>
      <c r="N24" s="151" t="s">
        <v>23</v>
      </c>
      <c r="O24" s="152"/>
      <c r="P24" s="153"/>
      <c r="Q24" s="8">
        <f>COUNTA(V24:CC24)</f>
        <v>3</v>
      </c>
      <c r="R24" s="156"/>
      <c r="T24" s="109"/>
      <c r="U24" s="17" t="s">
        <v>64</v>
      </c>
      <c r="V24" s="8"/>
      <c r="W24" s="8"/>
      <c r="X24" s="8"/>
      <c r="Y24" s="8"/>
      <c r="Z24" s="8"/>
      <c r="AA24" s="8" t="s">
        <v>142</v>
      </c>
      <c r="AB24" s="8"/>
      <c r="AC24" s="8" t="s">
        <v>142</v>
      </c>
      <c r="AD24" s="8"/>
      <c r="AE24" s="8"/>
      <c r="AF24" s="8" t="s">
        <v>142</v>
      </c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3</v>
      </c>
      <c r="D25" s="24">
        <f>Q24/$R$23</f>
        <v>0.25</v>
      </c>
      <c r="F25" s="38" t="s">
        <v>25</v>
      </c>
      <c r="G25" s="38"/>
      <c r="H25" s="38"/>
      <c r="I25" s="13"/>
      <c r="M25" s="157"/>
      <c r="N25" s="158"/>
      <c r="O25" s="158"/>
      <c r="P25" s="158"/>
      <c r="Q25" s="158"/>
      <c r="R25" s="15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12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09">
        <v>4</v>
      </c>
      <c r="N26" s="160" t="s">
        <v>26</v>
      </c>
      <c r="O26" s="160"/>
      <c r="P26" s="160"/>
      <c r="Q26" s="8">
        <f t="shared" ref="Q26:Q34" si="0">COUNTA(V26:CC26)</f>
        <v>0</v>
      </c>
      <c r="R26" s="154">
        <f>SUM(Q26:Q30)</f>
        <v>12</v>
      </c>
      <c r="T26" s="10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09"/>
      <c r="N27" s="160" t="s">
        <v>27</v>
      </c>
      <c r="O27" s="160"/>
      <c r="P27" s="160"/>
      <c r="Q27" s="8">
        <f t="shared" si="0"/>
        <v>3</v>
      </c>
      <c r="R27" s="155"/>
      <c r="T27" s="109"/>
      <c r="U27" s="20" t="s">
        <v>27</v>
      </c>
      <c r="V27" s="8"/>
      <c r="W27" s="8"/>
      <c r="X27" s="8"/>
      <c r="Y27" s="8" t="s">
        <v>142</v>
      </c>
      <c r="Z27" s="8"/>
      <c r="AA27" s="8"/>
      <c r="AB27" s="8"/>
      <c r="AC27" s="8" t="s">
        <v>142</v>
      </c>
      <c r="AD27" s="8"/>
      <c r="AE27" s="8"/>
      <c r="AF27" s="8" t="s">
        <v>142</v>
      </c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3</v>
      </c>
      <c r="H28" s="24">
        <f>Q27/$R$26</f>
        <v>0.25</v>
      </c>
      <c r="I28" s="25"/>
      <c r="J28" s="25"/>
      <c r="K28" s="25"/>
      <c r="M28" s="109"/>
      <c r="N28" s="160" t="s">
        <v>28</v>
      </c>
      <c r="O28" s="160"/>
      <c r="P28" s="160"/>
      <c r="Q28" s="8">
        <f t="shared" si="0"/>
        <v>6</v>
      </c>
      <c r="R28" s="155"/>
      <c r="T28" s="109"/>
      <c r="U28" s="20" t="s">
        <v>28</v>
      </c>
      <c r="V28" s="8" t="s">
        <v>142</v>
      </c>
      <c r="W28" s="8"/>
      <c r="X28" s="8" t="s">
        <v>142</v>
      </c>
      <c r="Y28" s="8"/>
      <c r="Z28" s="8"/>
      <c r="AA28" s="8" t="s">
        <v>142</v>
      </c>
      <c r="AB28" s="8" t="s">
        <v>142</v>
      </c>
      <c r="AC28" s="8"/>
      <c r="AD28" s="8"/>
      <c r="AE28" s="8" t="s">
        <v>142</v>
      </c>
      <c r="AF28" s="8"/>
      <c r="AG28" s="8" t="s">
        <v>142</v>
      </c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6</v>
      </c>
      <c r="H29" s="24">
        <f>Q28/$R$26</f>
        <v>0.5</v>
      </c>
      <c r="I29" s="25"/>
      <c r="J29" s="25"/>
      <c r="K29" s="25"/>
      <c r="M29" s="109"/>
      <c r="N29" s="160" t="s">
        <v>29</v>
      </c>
      <c r="O29" s="160"/>
      <c r="P29" s="160"/>
      <c r="Q29" s="8">
        <f t="shared" si="0"/>
        <v>3</v>
      </c>
      <c r="R29" s="155"/>
      <c r="T29" s="109"/>
      <c r="U29" s="20" t="s">
        <v>29</v>
      </c>
      <c r="V29" s="8"/>
      <c r="W29" s="8" t="s">
        <v>142</v>
      </c>
      <c r="X29" s="8"/>
      <c r="Y29" s="8"/>
      <c r="Z29" s="8" t="s">
        <v>142</v>
      </c>
      <c r="AA29" s="8"/>
      <c r="AB29" s="8"/>
      <c r="AC29" s="8"/>
      <c r="AD29" s="8" t="s">
        <v>142</v>
      </c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9</v>
      </c>
      <c r="D30" s="24">
        <f>Q31/$R$31</f>
        <v>0.75</v>
      </c>
      <c r="F30" s="20" t="s">
        <v>29</v>
      </c>
      <c r="G30" s="39">
        <f>Q29</f>
        <v>3</v>
      </c>
      <c r="H30" s="24">
        <f>Q29/$R$26</f>
        <v>0.25</v>
      </c>
      <c r="I30" s="25"/>
      <c r="J30" s="25"/>
      <c r="K30" s="25"/>
      <c r="M30" s="109"/>
      <c r="N30" s="160" t="s">
        <v>30</v>
      </c>
      <c r="O30" s="160"/>
      <c r="P30" s="160"/>
      <c r="Q30" s="8">
        <f t="shared" si="0"/>
        <v>0</v>
      </c>
      <c r="R30" s="156"/>
      <c r="T30" s="10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3</v>
      </c>
      <c r="D31" s="24">
        <f>Q32/$R$31</f>
        <v>0.25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09">
        <v>5</v>
      </c>
      <c r="N31" s="151" t="s">
        <v>32</v>
      </c>
      <c r="O31" s="152"/>
      <c r="P31" s="153"/>
      <c r="Q31" s="8">
        <f t="shared" si="0"/>
        <v>9</v>
      </c>
      <c r="R31" s="154">
        <f>SUM(Q31:Q34)</f>
        <v>12</v>
      </c>
      <c r="T31" s="109">
        <v>5</v>
      </c>
      <c r="U31" s="20" t="s">
        <v>65</v>
      </c>
      <c r="V31" s="8" t="s">
        <v>142</v>
      </c>
      <c r="W31" s="8" t="s">
        <v>142</v>
      </c>
      <c r="X31" s="8" t="s">
        <v>142</v>
      </c>
      <c r="Y31" s="8"/>
      <c r="Z31" s="8" t="s">
        <v>142</v>
      </c>
      <c r="AA31" s="8" t="s">
        <v>142</v>
      </c>
      <c r="AB31" s="8" t="s">
        <v>142</v>
      </c>
      <c r="AC31" s="8"/>
      <c r="AD31" s="8" t="s">
        <v>142</v>
      </c>
      <c r="AE31" s="8"/>
      <c r="AF31" s="8" t="s">
        <v>142</v>
      </c>
      <c r="AG31" s="8" t="s">
        <v>142</v>
      </c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12</v>
      </c>
      <c r="H32" s="48">
        <f>SUM(H27:H31)</f>
        <v>1</v>
      </c>
      <c r="I32" s="19"/>
      <c r="J32" s="19"/>
      <c r="K32" s="19"/>
      <c r="M32" s="109"/>
      <c r="N32" s="151" t="s">
        <v>35</v>
      </c>
      <c r="O32" s="152" t="s">
        <v>35</v>
      </c>
      <c r="P32" s="153" t="s">
        <v>35</v>
      </c>
      <c r="Q32" s="8">
        <f t="shared" si="0"/>
        <v>3</v>
      </c>
      <c r="R32" s="155"/>
      <c r="T32" s="109"/>
      <c r="U32" s="22" t="s">
        <v>66</v>
      </c>
      <c r="V32" s="8"/>
      <c r="W32" s="8"/>
      <c r="X32" s="8"/>
      <c r="Y32" s="8" t="s">
        <v>142</v>
      </c>
      <c r="Z32" s="8"/>
      <c r="AA32" s="8"/>
      <c r="AB32" s="8"/>
      <c r="AC32" s="8" t="s">
        <v>142</v>
      </c>
      <c r="AD32" s="8"/>
      <c r="AE32" s="8" t="s">
        <v>142</v>
      </c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09"/>
      <c r="N33" s="151" t="s">
        <v>33</v>
      </c>
      <c r="O33" s="152" t="s">
        <v>33</v>
      </c>
      <c r="P33" s="153" t="s">
        <v>33</v>
      </c>
      <c r="Q33" s="8">
        <f t="shared" si="0"/>
        <v>0</v>
      </c>
      <c r="R33" s="155"/>
      <c r="T33" s="10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12</v>
      </c>
      <c r="D34" s="24">
        <f>SUM(D30:D33)</f>
        <v>1</v>
      </c>
      <c r="F34" s="21"/>
      <c r="G34" s="21"/>
      <c r="H34" s="19"/>
      <c r="I34" s="19"/>
      <c r="J34" s="19"/>
      <c r="K34" s="19"/>
      <c r="M34" s="109"/>
      <c r="N34" s="151" t="s">
        <v>49</v>
      </c>
      <c r="O34" s="152" t="s">
        <v>34</v>
      </c>
      <c r="P34" s="153" t="s">
        <v>34</v>
      </c>
      <c r="Q34" s="8">
        <f t="shared" si="0"/>
        <v>0</v>
      </c>
      <c r="R34" s="156"/>
      <c r="T34" s="10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7" t="s">
        <v>110</v>
      </c>
      <c r="B37" s="167"/>
      <c r="C37" s="167"/>
      <c r="D37" s="167"/>
      <c r="E37" s="167"/>
      <c r="F37" s="130"/>
      <c r="G37" s="130"/>
      <c r="H37" s="130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  <row r="39" spans="1:81" ht="15.75" customHeight="1">
      <c r="A39" s="167" t="s">
        <v>112</v>
      </c>
      <c r="B39" s="167"/>
      <c r="C39" s="167"/>
      <c r="D39" s="167"/>
      <c r="E39" s="167"/>
      <c r="F39" s="167"/>
      <c r="G39" s="167"/>
      <c r="H39" s="167"/>
      <c r="I39" s="93"/>
      <c r="J39" s="93"/>
      <c r="K39" s="93"/>
    </row>
    <row r="40" spans="1:81">
      <c r="A40" s="167" t="s">
        <v>109</v>
      </c>
      <c r="B40" s="167"/>
      <c r="C40" s="167"/>
      <c r="D40" s="167"/>
      <c r="E40" s="167"/>
      <c r="F40" s="167"/>
      <c r="G40" s="167"/>
      <c r="H40" s="167"/>
      <c r="I40" s="93"/>
    </row>
    <row r="41" spans="1:81">
      <c r="A41" s="93"/>
      <c r="B41" s="88"/>
      <c r="C41" s="88"/>
      <c r="D41" s="88"/>
      <c r="E41" s="88"/>
      <c r="F41" s="88"/>
      <c r="G41" s="88"/>
    </row>
    <row r="42" spans="1:81">
      <c r="A42" s="170" t="s">
        <v>37</v>
      </c>
      <c r="B42" s="123"/>
      <c r="C42" s="123"/>
      <c r="D42" s="123"/>
      <c r="E42" s="123"/>
      <c r="F42" s="123"/>
      <c r="G42" s="168"/>
      <c r="H42" s="91">
        <f>H9</f>
        <v>12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16" t="s">
        <v>39</v>
      </c>
      <c r="B43" s="116"/>
      <c r="C43" s="116"/>
      <c r="D43" s="116"/>
      <c r="E43" s="116"/>
      <c r="F43" s="116"/>
      <c r="G43" s="169"/>
      <c r="H43" s="91" t="str">
        <f>H10</f>
        <v>20.4.-12.5.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</row>
    <row r="44" spans="1:81">
      <c r="A44" s="90"/>
      <c r="B44" s="90"/>
      <c r="C44" s="90"/>
      <c r="D44" s="90"/>
      <c r="E44" s="90"/>
      <c r="F44" s="90"/>
      <c r="G44" s="5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</row>
    <row r="45" spans="1:81">
      <c r="B45" s="129" t="s">
        <v>11</v>
      </c>
      <c r="C45" s="129"/>
      <c r="D45" s="130"/>
    </row>
    <row r="46" spans="1:81">
      <c r="B46" s="13"/>
      <c r="C46" s="13"/>
      <c r="D46" s="2"/>
      <c r="U46" s="34" t="s">
        <v>99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09" t="s">
        <v>0</v>
      </c>
      <c r="B47" s="110" t="s">
        <v>1</v>
      </c>
      <c r="C47" s="111"/>
      <c r="D47" s="111"/>
      <c r="E47" s="111"/>
      <c r="F47" s="111"/>
      <c r="G47" s="112"/>
      <c r="H47" s="119" t="s">
        <v>10</v>
      </c>
      <c r="I47" s="31"/>
      <c r="J47" s="120" t="s">
        <v>69</v>
      </c>
      <c r="K47" s="120"/>
      <c r="N47" s="143" t="s">
        <v>62</v>
      </c>
      <c r="O47" s="144"/>
      <c r="P47" s="144"/>
      <c r="Q47" s="144"/>
      <c r="R47" s="145"/>
      <c r="S47" s="146" t="s">
        <v>63</v>
      </c>
      <c r="V47" s="148" t="s">
        <v>60</v>
      </c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  <c r="BI47" s="149"/>
      <c r="BJ47" s="149"/>
      <c r="BK47" s="149"/>
      <c r="BL47" s="149"/>
      <c r="BM47" s="149"/>
      <c r="BN47" s="149"/>
      <c r="BO47" s="149"/>
      <c r="BP47" s="149"/>
      <c r="BQ47" s="149"/>
      <c r="BR47" s="149"/>
      <c r="BS47" s="149"/>
      <c r="BT47" s="149"/>
      <c r="BU47" s="149"/>
      <c r="BV47" s="149"/>
      <c r="BW47" s="149"/>
      <c r="BX47" s="149"/>
      <c r="BY47" s="149"/>
      <c r="BZ47" s="149"/>
      <c r="CA47" s="149"/>
      <c r="CB47" s="149"/>
      <c r="CC47" s="150"/>
    </row>
    <row r="48" spans="1:81" ht="24.75" customHeight="1">
      <c r="A48" s="109"/>
      <c r="B48" s="113"/>
      <c r="C48" s="114"/>
      <c r="D48" s="114"/>
      <c r="E48" s="114"/>
      <c r="F48" s="114"/>
      <c r="G48" s="115"/>
      <c r="H48" s="119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47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12.75" customHeight="1">
      <c r="A49" s="12">
        <v>1</v>
      </c>
      <c r="B49" s="126" t="s">
        <v>2</v>
      </c>
      <c r="C49" s="127"/>
      <c r="D49" s="127"/>
      <c r="E49" s="127"/>
      <c r="F49" s="127"/>
      <c r="G49" s="128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12</v>
      </c>
      <c r="S49" s="12">
        <f>SUM(N49:R49)</f>
        <v>12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26" t="s">
        <v>3</v>
      </c>
      <c r="C50" s="127"/>
      <c r="D50" s="127"/>
      <c r="E50" s="127"/>
      <c r="F50" s="127"/>
      <c r="G50" s="128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12</v>
      </c>
      <c r="S50" s="12">
        <f t="shared" ref="S50:S57" si="4">SUM(N50:R50)</f>
        <v>12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26" t="s">
        <v>4</v>
      </c>
      <c r="C51" s="127"/>
      <c r="D51" s="127"/>
      <c r="E51" s="127"/>
      <c r="F51" s="127"/>
      <c r="G51" s="128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12</v>
      </c>
      <c r="S51" s="12">
        <f t="shared" si="4"/>
        <v>12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26" t="s">
        <v>5</v>
      </c>
      <c r="C52" s="127"/>
      <c r="D52" s="127"/>
      <c r="E52" s="127"/>
      <c r="F52" s="127"/>
      <c r="G52" s="128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12</v>
      </c>
      <c r="S52" s="12">
        <f t="shared" si="4"/>
        <v>12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26" t="s">
        <v>6</v>
      </c>
      <c r="C53" s="127"/>
      <c r="D53" s="127"/>
      <c r="E53" s="127"/>
      <c r="F53" s="127"/>
      <c r="G53" s="128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12</v>
      </c>
      <c r="S53" s="12">
        <f t="shared" si="4"/>
        <v>12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26" t="s">
        <v>7</v>
      </c>
      <c r="C54" s="127"/>
      <c r="D54" s="127"/>
      <c r="E54" s="127"/>
      <c r="F54" s="127"/>
      <c r="G54" s="128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12</v>
      </c>
      <c r="S54" s="12">
        <f t="shared" si="4"/>
        <v>12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26" t="s">
        <v>8</v>
      </c>
      <c r="C55" s="127"/>
      <c r="D55" s="127"/>
      <c r="E55" s="127"/>
      <c r="F55" s="127"/>
      <c r="G55" s="128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12</v>
      </c>
      <c r="S55" s="12">
        <f t="shared" si="4"/>
        <v>12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26" t="s">
        <v>9</v>
      </c>
      <c r="C56" s="127"/>
      <c r="D56" s="127"/>
      <c r="E56" s="127"/>
      <c r="F56" s="127"/>
      <c r="G56" s="128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12</v>
      </c>
      <c r="S56" s="12">
        <f t="shared" si="4"/>
        <v>12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26" t="s">
        <v>43</v>
      </c>
      <c r="C57" s="127"/>
      <c r="D57" s="127"/>
      <c r="E57" s="127"/>
      <c r="F57" s="127"/>
      <c r="G57" s="128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12</v>
      </c>
      <c r="S57" s="12">
        <f t="shared" si="4"/>
        <v>12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32" t="s">
        <v>12</v>
      </c>
      <c r="B58" s="133"/>
      <c r="C58" s="133"/>
      <c r="D58" s="133"/>
      <c r="E58" s="133"/>
      <c r="F58" s="133"/>
      <c r="G58" s="134"/>
      <c r="H58" s="84">
        <f>AVERAGE(H49:H57)</f>
        <v>5</v>
      </c>
      <c r="I58" s="49"/>
      <c r="J58" s="131" t="s">
        <v>68</v>
      </c>
      <c r="K58" s="131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130</v>
      </c>
      <c r="F61" s="26"/>
      <c r="G61" s="26"/>
      <c r="H61" s="27"/>
      <c r="I61" s="1"/>
      <c r="J61" s="1"/>
      <c r="K61" s="1"/>
    </row>
    <row r="62" spans="1:81">
      <c r="B62" s="15" t="s">
        <v>131</v>
      </c>
    </row>
    <row r="63" spans="1:81">
      <c r="B63" s="15" t="s">
        <v>132</v>
      </c>
      <c r="D63" t="s">
        <v>134</v>
      </c>
    </row>
    <row r="66" spans="9:9">
      <c r="I66" s="27"/>
    </row>
    <row r="67" spans="9:9">
      <c r="I67" s="27"/>
    </row>
    <row r="68" spans="9:9">
      <c r="I68" s="27"/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C152"/>
  <sheetViews>
    <sheetView topLeftCell="A58" workbookViewId="0">
      <selection activeCell="B61" sqref="B61:B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7" t="s">
        <v>38</v>
      </c>
      <c r="B4" s="167"/>
      <c r="C4" s="167"/>
      <c r="D4" s="167"/>
      <c r="E4" s="167"/>
      <c r="F4" s="130"/>
      <c r="G4" s="130"/>
      <c r="H4" s="130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7" t="s">
        <v>112</v>
      </c>
      <c r="B6" s="167"/>
      <c r="C6" s="167"/>
      <c r="D6" s="167"/>
      <c r="E6" s="167"/>
      <c r="F6" s="167"/>
      <c r="G6" s="167"/>
      <c r="H6" s="167"/>
      <c r="I6" s="14"/>
      <c r="J6" s="14"/>
      <c r="K6" s="14"/>
    </row>
    <row r="7" spans="1:81">
      <c r="A7" s="167" t="s">
        <v>40</v>
      </c>
      <c r="B7" s="167"/>
      <c r="C7" s="167"/>
      <c r="D7" s="167"/>
      <c r="E7" s="167"/>
      <c r="F7" s="167"/>
      <c r="G7" s="167"/>
      <c r="H7" s="167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23" t="s">
        <v>13</v>
      </c>
      <c r="B9" s="123"/>
      <c r="C9" s="123"/>
      <c r="D9" s="123"/>
      <c r="E9" s="123"/>
      <c r="F9" s="123"/>
      <c r="G9" s="168"/>
      <c r="H9" s="91">
        <v>30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16" t="s">
        <v>39</v>
      </c>
      <c r="B10" s="116"/>
      <c r="C10" s="116"/>
      <c r="D10" s="116"/>
      <c r="E10" s="116"/>
      <c r="F10" s="116"/>
      <c r="G10" s="169"/>
      <c r="H10" s="91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1" t="s">
        <v>16</v>
      </c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  <c r="BI10" s="161"/>
      <c r="BJ10" s="161"/>
      <c r="BK10" s="161"/>
      <c r="BL10" s="161"/>
      <c r="BM10" s="161"/>
      <c r="BN10" s="161"/>
      <c r="BO10" s="161"/>
      <c r="BP10" s="161"/>
      <c r="BQ10" s="161"/>
      <c r="BR10" s="161"/>
      <c r="BS10" s="161"/>
      <c r="BT10" s="161"/>
      <c r="BU10" s="161"/>
      <c r="BV10" s="161"/>
      <c r="BW10" s="161"/>
      <c r="BX10" s="161"/>
      <c r="BY10" s="161"/>
      <c r="BZ10" s="161"/>
      <c r="CA10" s="161"/>
      <c r="CB10" s="161"/>
      <c r="CC10" s="161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2" t="s">
        <v>60</v>
      </c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</row>
    <row r="14" spans="1:81">
      <c r="A14" s="122" t="s">
        <v>16</v>
      </c>
      <c r="B14" s="123"/>
      <c r="C14" s="123"/>
      <c r="D14" s="123"/>
      <c r="E14" s="123"/>
      <c r="F14" s="123"/>
      <c r="G14" s="123"/>
      <c r="H14" s="123"/>
      <c r="I14" s="1"/>
      <c r="J14" s="1"/>
      <c r="K14" s="1"/>
      <c r="N14" s="163" t="s">
        <v>45</v>
      </c>
      <c r="O14" s="118"/>
      <c r="P14" s="118"/>
      <c r="Q14" s="3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09">
        <v>1</v>
      </c>
      <c r="N15" s="164" t="s">
        <v>14</v>
      </c>
      <c r="O15" s="165"/>
      <c r="P15" s="166"/>
      <c r="Q15" s="8">
        <f>COUNTA(V15:CC15)</f>
        <v>0</v>
      </c>
      <c r="R15" s="154">
        <f>SUM(Q15:Q16)</f>
        <v>0</v>
      </c>
      <c r="T15" s="10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24" t="s">
        <v>17</v>
      </c>
      <c r="G16" s="124"/>
      <c r="H16" s="125"/>
      <c r="I16" s="18"/>
      <c r="J16" s="18"/>
      <c r="K16" s="18"/>
      <c r="M16" s="109"/>
      <c r="N16" s="151" t="s">
        <v>15</v>
      </c>
      <c r="O16" s="152"/>
      <c r="P16" s="153"/>
      <c r="Q16" s="8">
        <f>COUNTA(V16:CC16)</f>
        <v>0</v>
      </c>
      <c r="R16" s="156"/>
      <c r="T16" s="109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57"/>
      <c r="N17" s="158"/>
      <c r="O17" s="158"/>
      <c r="P17" s="158"/>
      <c r="Q17" s="158"/>
      <c r="R17" s="15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1">
        <f>Q15</f>
        <v>0</v>
      </c>
      <c r="D18" s="24" t="e">
        <f>Q15/$R$15</f>
        <v>#DIV/0!</v>
      </c>
      <c r="F18" s="17" t="s">
        <v>18</v>
      </c>
      <c r="G18" s="81">
        <f>Q18</f>
        <v>0</v>
      </c>
      <c r="H18" s="24" t="e">
        <f>Q18/$R$18</f>
        <v>#DIV/0!</v>
      </c>
      <c r="I18" s="25"/>
      <c r="J18" s="25"/>
      <c r="K18" s="25"/>
      <c r="M18" s="109">
        <v>2</v>
      </c>
      <c r="N18" s="151" t="s">
        <v>18</v>
      </c>
      <c r="O18" s="152"/>
      <c r="P18" s="153"/>
      <c r="Q18" s="8">
        <f>COUNTA(V18:CC18)</f>
        <v>0</v>
      </c>
      <c r="R18" s="154">
        <f>SUM(Q18:Q21)</f>
        <v>0</v>
      </c>
      <c r="T18" s="10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81">
        <f>Q16</f>
        <v>0</v>
      </c>
      <c r="D19" s="24" t="e">
        <f>Q16/$R$15</f>
        <v>#DIV/0!</v>
      </c>
      <c r="F19" s="17" t="s">
        <v>19</v>
      </c>
      <c r="G19" s="81">
        <f>Q19</f>
        <v>0</v>
      </c>
      <c r="H19" s="24" t="e">
        <f>Q19/$R$18</f>
        <v>#DIV/0!</v>
      </c>
      <c r="I19" s="25"/>
      <c r="J19" s="25"/>
      <c r="K19" s="25"/>
      <c r="M19" s="109"/>
      <c r="N19" s="151" t="s">
        <v>19</v>
      </c>
      <c r="O19" s="152" t="s">
        <v>19</v>
      </c>
      <c r="P19" s="153" t="s">
        <v>19</v>
      </c>
      <c r="Q19" s="8">
        <f>COUNTA(V19:CC19)</f>
        <v>0</v>
      </c>
      <c r="R19" s="155"/>
      <c r="T19" s="109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82">
        <f>SUM(C18:C19)</f>
        <v>0</v>
      </c>
      <c r="D20" s="48" t="e">
        <f>SUM(D18:D19)</f>
        <v>#DIV/0!</v>
      </c>
      <c r="F20" s="17" t="s">
        <v>20</v>
      </c>
      <c r="G20" s="81">
        <f>Q20</f>
        <v>0</v>
      </c>
      <c r="H20" s="24" t="e">
        <f>Q20/$R$18</f>
        <v>#DIV/0!</v>
      </c>
      <c r="I20" s="25"/>
      <c r="J20" s="25"/>
      <c r="K20" s="25"/>
      <c r="M20" s="109"/>
      <c r="N20" s="151" t="s">
        <v>20</v>
      </c>
      <c r="O20" s="152" t="s">
        <v>20</v>
      </c>
      <c r="P20" s="153" t="s">
        <v>20</v>
      </c>
      <c r="Q20" s="8">
        <f>COUNTA(V20:CC20)</f>
        <v>0</v>
      </c>
      <c r="R20" s="155"/>
      <c r="T20" s="109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81">
        <f>Q21</f>
        <v>0</v>
      </c>
      <c r="H21" s="24" t="e">
        <f>Q21/$R$18</f>
        <v>#DIV/0!</v>
      </c>
      <c r="I21" s="25"/>
      <c r="J21" s="25"/>
      <c r="K21" s="25"/>
      <c r="M21" s="109"/>
      <c r="N21" s="151" t="s">
        <v>21</v>
      </c>
      <c r="O21" s="152"/>
      <c r="P21" s="153"/>
      <c r="Q21" s="8">
        <f>COUNTA(V21:CC21)</f>
        <v>0</v>
      </c>
      <c r="R21" s="156"/>
      <c r="T21" s="10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21" t="s">
        <v>24</v>
      </c>
      <c r="C22" s="121"/>
      <c r="D22" s="121"/>
      <c r="F22" s="42" t="s">
        <v>48</v>
      </c>
      <c r="G22" s="82">
        <f>SUM(G18:G21)</f>
        <v>0</v>
      </c>
      <c r="H22" s="48" t="e">
        <f>SUM(H18:H21)</f>
        <v>#DIV/0!</v>
      </c>
      <c r="I22" s="25"/>
      <c r="J22" s="25"/>
      <c r="K22" s="25"/>
      <c r="M22" s="157"/>
      <c r="N22" s="158"/>
      <c r="O22" s="158"/>
      <c r="P22" s="158"/>
      <c r="Q22" s="158"/>
      <c r="R22" s="15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09">
        <v>3</v>
      </c>
      <c r="N23" s="151" t="s">
        <v>22</v>
      </c>
      <c r="O23" s="152"/>
      <c r="P23" s="153"/>
      <c r="Q23" s="8">
        <f>COUNTA(V23:CC23)</f>
        <v>0</v>
      </c>
      <c r="R23" s="154">
        <f>SUM(Q23:Q24)</f>
        <v>0</v>
      </c>
      <c r="T23" s="109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81">
        <f>Q23</f>
        <v>0</v>
      </c>
      <c r="D24" s="24" t="e">
        <f>Q23/$R$23</f>
        <v>#DIV/0!</v>
      </c>
      <c r="M24" s="109"/>
      <c r="N24" s="151" t="s">
        <v>23</v>
      </c>
      <c r="O24" s="152"/>
      <c r="P24" s="153"/>
      <c r="Q24" s="8">
        <f>COUNTA(V24:CC24)</f>
        <v>0</v>
      </c>
      <c r="R24" s="156"/>
      <c r="T24" s="109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81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157"/>
      <c r="N25" s="158"/>
      <c r="O25" s="158"/>
      <c r="P25" s="158"/>
      <c r="Q25" s="158"/>
      <c r="R25" s="15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82">
        <f>SUM(C24:C25)</f>
        <v>0</v>
      </c>
      <c r="D26" s="48" t="e">
        <f>SUM(D24:D25)</f>
        <v>#DIV/0!</v>
      </c>
      <c r="F26" s="41" t="s">
        <v>47</v>
      </c>
      <c r="G26" s="35" t="s">
        <v>42</v>
      </c>
      <c r="H26" s="35" t="s">
        <v>41</v>
      </c>
      <c r="J26" s="13"/>
      <c r="K26" s="13"/>
      <c r="M26" s="109">
        <v>4</v>
      </c>
      <c r="N26" s="160" t="s">
        <v>26</v>
      </c>
      <c r="O26" s="160"/>
      <c r="P26" s="160"/>
      <c r="Q26" s="8">
        <f t="shared" ref="Q26:Q34" si="0">COUNTA(V26:CC26)</f>
        <v>0</v>
      </c>
      <c r="R26" s="154">
        <f>SUM(Q26:Q30)</f>
        <v>0</v>
      </c>
      <c r="T26" s="10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81">
        <f>Q26</f>
        <v>0</v>
      </c>
      <c r="H27" s="24" t="e">
        <f>Q26/$R$26</f>
        <v>#DIV/0!</v>
      </c>
      <c r="I27" s="25"/>
      <c r="J27" s="25"/>
      <c r="K27" s="25"/>
      <c r="M27" s="109"/>
      <c r="N27" s="160" t="s">
        <v>27</v>
      </c>
      <c r="O27" s="160"/>
      <c r="P27" s="160"/>
      <c r="Q27" s="8">
        <f t="shared" si="0"/>
        <v>0</v>
      </c>
      <c r="R27" s="155"/>
      <c r="T27" s="109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81">
        <f>Q27</f>
        <v>0</v>
      </c>
      <c r="H28" s="24" t="e">
        <f>Q27/$R$26</f>
        <v>#DIV/0!</v>
      </c>
      <c r="I28" s="25"/>
      <c r="J28" s="25"/>
      <c r="K28" s="25"/>
      <c r="M28" s="109"/>
      <c r="N28" s="160" t="s">
        <v>28</v>
      </c>
      <c r="O28" s="160"/>
      <c r="P28" s="160"/>
      <c r="Q28" s="8">
        <f t="shared" si="0"/>
        <v>0</v>
      </c>
      <c r="R28" s="155"/>
      <c r="T28" s="109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81">
        <f>Q28</f>
        <v>0</v>
      </c>
      <c r="H29" s="24" t="e">
        <f>Q28/$R$26</f>
        <v>#DIV/0!</v>
      </c>
      <c r="I29" s="25"/>
      <c r="J29" s="25"/>
      <c r="K29" s="25"/>
      <c r="M29" s="109"/>
      <c r="N29" s="160" t="s">
        <v>29</v>
      </c>
      <c r="O29" s="160"/>
      <c r="P29" s="160"/>
      <c r="Q29" s="8">
        <f t="shared" si="0"/>
        <v>0</v>
      </c>
      <c r="R29" s="155"/>
      <c r="T29" s="109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81">
        <f>Q31</f>
        <v>0</v>
      </c>
      <c r="D30" s="24" t="e">
        <f>Q31/$R$31</f>
        <v>#DIV/0!</v>
      </c>
      <c r="F30" s="20" t="s">
        <v>29</v>
      </c>
      <c r="G30" s="81">
        <f>Q29</f>
        <v>0</v>
      </c>
      <c r="H30" s="24" t="e">
        <f>Q29/$R$26</f>
        <v>#DIV/0!</v>
      </c>
      <c r="I30" s="25"/>
      <c r="J30" s="25"/>
      <c r="K30" s="25"/>
      <c r="M30" s="109"/>
      <c r="N30" s="160" t="s">
        <v>30</v>
      </c>
      <c r="O30" s="160"/>
      <c r="P30" s="160"/>
      <c r="Q30" s="8">
        <f t="shared" si="0"/>
        <v>0</v>
      </c>
      <c r="R30" s="156"/>
      <c r="T30" s="10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81">
        <f>Q30</f>
        <v>0</v>
      </c>
      <c r="H31" s="24" t="e">
        <f>Q30/$R$26</f>
        <v>#DIV/0!</v>
      </c>
      <c r="I31" s="25"/>
      <c r="J31" s="25"/>
      <c r="K31" s="25"/>
      <c r="M31" s="109">
        <v>5</v>
      </c>
      <c r="N31" s="151" t="s">
        <v>32</v>
      </c>
      <c r="O31" s="152"/>
      <c r="P31" s="153"/>
      <c r="Q31" s="8">
        <f t="shared" si="0"/>
        <v>0</v>
      </c>
      <c r="R31" s="154">
        <f>SUM(Q31:Q34)</f>
        <v>0</v>
      </c>
      <c r="T31" s="109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82">
        <f>SUM(G27:G31)</f>
        <v>0</v>
      </c>
      <c r="H32" s="48" t="e">
        <f>SUM(H27:H31)</f>
        <v>#DIV/0!</v>
      </c>
      <c r="I32" s="19"/>
      <c r="J32" s="19"/>
      <c r="K32" s="19"/>
      <c r="M32" s="109"/>
      <c r="N32" s="151" t="s">
        <v>35</v>
      </c>
      <c r="O32" s="152" t="s">
        <v>35</v>
      </c>
      <c r="P32" s="153" t="s">
        <v>35</v>
      </c>
      <c r="Q32" s="8">
        <f t="shared" si="0"/>
        <v>0</v>
      </c>
      <c r="R32" s="155"/>
      <c r="T32" s="109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09"/>
      <c r="N33" s="151" t="s">
        <v>33</v>
      </c>
      <c r="O33" s="152" t="s">
        <v>33</v>
      </c>
      <c r="P33" s="153" t="s">
        <v>33</v>
      </c>
      <c r="Q33" s="8">
        <f t="shared" si="0"/>
        <v>0</v>
      </c>
      <c r="R33" s="155"/>
      <c r="T33" s="10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82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09"/>
      <c r="N34" s="151" t="s">
        <v>49</v>
      </c>
      <c r="O34" s="152" t="s">
        <v>34</v>
      </c>
      <c r="P34" s="153" t="s">
        <v>34</v>
      </c>
      <c r="Q34" s="8">
        <f t="shared" si="0"/>
        <v>0</v>
      </c>
      <c r="R34" s="156"/>
      <c r="T34" s="10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7" t="s">
        <v>38</v>
      </c>
      <c r="B37" s="167"/>
      <c r="C37" s="167"/>
      <c r="D37" s="167"/>
      <c r="E37" s="167"/>
      <c r="F37" s="130"/>
      <c r="G37" s="130"/>
      <c r="H37" s="130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  <row r="39" spans="1:81" ht="15.75" customHeight="1">
      <c r="A39" s="167" t="s">
        <v>112</v>
      </c>
      <c r="B39" s="167"/>
      <c r="C39" s="167"/>
      <c r="D39" s="167"/>
      <c r="E39" s="167"/>
      <c r="F39" s="167"/>
      <c r="G39" s="167"/>
      <c r="H39" s="167"/>
      <c r="I39" s="93"/>
      <c r="J39" s="93"/>
      <c r="K39" s="93"/>
    </row>
    <row r="40" spans="1:81">
      <c r="A40" s="167" t="s">
        <v>40</v>
      </c>
      <c r="B40" s="167"/>
      <c r="C40" s="167"/>
      <c r="D40" s="167"/>
      <c r="E40" s="167"/>
      <c r="F40" s="167"/>
      <c r="G40" s="167"/>
      <c r="H40" s="167"/>
      <c r="I40" s="93"/>
    </row>
    <row r="41" spans="1:81">
      <c r="A41" s="93"/>
      <c r="B41" s="88"/>
      <c r="C41" s="88"/>
      <c r="D41" s="88"/>
      <c r="E41" s="88"/>
      <c r="F41" s="88"/>
      <c r="G41" s="88"/>
    </row>
    <row r="42" spans="1:81">
      <c r="A42" s="123" t="s">
        <v>13</v>
      </c>
      <c r="B42" s="123"/>
      <c r="C42" s="123"/>
      <c r="D42" s="123"/>
      <c r="E42" s="123"/>
      <c r="F42" s="123"/>
      <c r="G42" s="168"/>
      <c r="H42" s="91">
        <f>H9</f>
        <v>30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16" t="s">
        <v>39</v>
      </c>
      <c r="B43" s="116"/>
      <c r="C43" s="116"/>
      <c r="D43" s="116"/>
      <c r="E43" s="116"/>
      <c r="F43" s="116"/>
      <c r="G43" s="169"/>
      <c r="H43" s="91">
        <f>H10</f>
        <v>0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</row>
    <row r="44" spans="1:81">
      <c r="A44" s="90"/>
      <c r="B44" s="90"/>
      <c r="C44" s="90"/>
      <c r="D44" s="90"/>
      <c r="E44" s="90"/>
      <c r="F44" s="90"/>
      <c r="G44" s="5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</row>
    <row r="45" spans="1:81">
      <c r="B45" s="129" t="s">
        <v>11</v>
      </c>
      <c r="C45" s="129"/>
      <c r="D45" s="130"/>
    </row>
    <row r="46" spans="1:81">
      <c r="B46" s="13"/>
      <c r="C46" s="13"/>
      <c r="D46" s="2"/>
      <c r="U46" s="34" t="s">
        <v>99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09" t="s">
        <v>0</v>
      </c>
      <c r="B47" s="110" t="s">
        <v>1</v>
      </c>
      <c r="C47" s="111"/>
      <c r="D47" s="111"/>
      <c r="E47" s="111"/>
      <c r="F47" s="111"/>
      <c r="G47" s="112"/>
      <c r="H47" s="119" t="s">
        <v>10</v>
      </c>
      <c r="I47" s="31"/>
      <c r="J47" s="120" t="s">
        <v>69</v>
      </c>
      <c r="K47" s="120"/>
      <c r="N47" s="143" t="s">
        <v>62</v>
      </c>
      <c r="O47" s="144"/>
      <c r="P47" s="144"/>
      <c r="Q47" s="144"/>
      <c r="R47" s="145"/>
      <c r="S47" s="146" t="s">
        <v>63</v>
      </c>
      <c r="V47" s="148" t="s">
        <v>60</v>
      </c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  <c r="BI47" s="149"/>
      <c r="BJ47" s="149"/>
      <c r="BK47" s="149"/>
      <c r="BL47" s="149"/>
      <c r="BM47" s="149"/>
      <c r="BN47" s="149"/>
      <c r="BO47" s="149"/>
      <c r="BP47" s="149"/>
      <c r="BQ47" s="149"/>
      <c r="BR47" s="149"/>
      <c r="BS47" s="149"/>
      <c r="BT47" s="149"/>
      <c r="BU47" s="149"/>
      <c r="BV47" s="149"/>
      <c r="BW47" s="149"/>
      <c r="BX47" s="149"/>
      <c r="BY47" s="149"/>
      <c r="BZ47" s="149"/>
      <c r="CA47" s="149"/>
      <c r="CB47" s="149"/>
      <c r="CC47" s="150"/>
    </row>
    <row r="48" spans="1:81" ht="24.75" customHeight="1">
      <c r="A48" s="109"/>
      <c r="B48" s="113"/>
      <c r="C48" s="114"/>
      <c r="D48" s="114"/>
      <c r="E48" s="114"/>
      <c r="F48" s="114"/>
      <c r="G48" s="115"/>
      <c r="H48" s="119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47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12.75" customHeight="1">
      <c r="A49" s="12">
        <v>1</v>
      </c>
      <c r="B49" s="126" t="s">
        <v>2</v>
      </c>
      <c r="C49" s="127"/>
      <c r="D49" s="127"/>
      <c r="E49" s="127"/>
      <c r="F49" s="127"/>
      <c r="G49" s="128"/>
      <c r="H49" s="30" t="e">
        <f>(N49*$N$48+O49*$O$48+P49*$P$48+Q49*$Q$48+R49*$R$48)/S49</f>
        <v>#DIV/0!</v>
      </c>
      <c r="I49" s="32"/>
      <c r="J49" s="46">
        <f>$H$9-COUNTA(V49:CC49)</f>
        <v>30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</row>
    <row r="50" spans="1:81" ht="12.75" customHeight="1">
      <c r="A50" s="12">
        <v>2</v>
      </c>
      <c r="B50" s="126" t="s">
        <v>3</v>
      </c>
      <c r="C50" s="127"/>
      <c r="D50" s="127"/>
      <c r="E50" s="127"/>
      <c r="F50" s="127"/>
      <c r="G50" s="128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30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</row>
    <row r="51" spans="1:81" ht="12.75" customHeight="1">
      <c r="A51" s="12">
        <v>3</v>
      </c>
      <c r="B51" s="126" t="s">
        <v>4</v>
      </c>
      <c r="C51" s="127"/>
      <c r="D51" s="127"/>
      <c r="E51" s="127"/>
      <c r="F51" s="127"/>
      <c r="G51" s="128"/>
      <c r="H51" s="30" t="e">
        <f t="shared" si="1"/>
        <v>#DIV/0!</v>
      </c>
      <c r="I51" s="32"/>
      <c r="J51" s="46">
        <f t="shared" si="2"/>
        <v>30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</row>
    <row r="52" spans="1:81" ht="12.75" customHeight="1">
      <c r="A52" s="12">
        <v>4</v>
      </c>
      <c r="B52" s="126" t="s">
        <v>5</v>
      </c>
      <c r="C52" s="127"/>
      <c r="D52" s="127"/>
      <c r="E52" s="127"/>
      <c r="F52" s="127"/>
      <c r="G52" s="128"/>
      <c r="H52" s="30" t="e">
        <f t="shared" si="1"/>
        <v>#DIV/0!</v>
      </c>
      <c r="I52" s="32"/>
      <c r="J52" s="46">
        <f t="shared" si="2"/>
        <v>30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</row>
    <row r="53" spans="1:81" ht="12.75" customHeight="1">
      <c r="A53" s="12">
        <v>5</v>
      </c>
      <c r="B53" s="126" t="s">
        <v>6</v>
      </c>
      <c r="C53" s="127"/>
      <c r="D53" s="127"/>
      <c r="E53" s="127"/>
      <c r="F53" s="127"/>
      <c r="G53" s="128"/>
      <c r="H53" s="30" t="e">
        <f t="shared" si="1"/>
        <v>#DIV/0!</v>
      </c>
      <c r="I53" s="32"/>
      <c r="J53" s="46">
        <f t="shared" si="2"/>
        <v>30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</row>
    <row r="54" spans="1:81" ht="12.75" customHeight="1">
      <c r="A54" s="12">
        <v>6</v>
      </c>
      <c r="B54" s="126" t="s">
        <v>7</v>
      </c>
      <c r="C54" s="127"/>
      <c r="D54" s="127"/>
      <c r="E54" s="127"/>
      <c r="F54" s="127"/>
      <c r="G54" s="128"/>
      <c r="H54" s="30" t="e">
        <f t="shared" si="1"/>
        <v>#DIV/0!</v>
      </c>
      <c r="I54" s="32"/>
      <c r="J54" s="46">
        <f t="shared" si="2"/>
        <v>30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</row>
    <row r="55" spans="1:81" ht="30" customHeight="1">
      <c r="A55" s="12">
        <v>7</v>
      </c>
      <c r="B55" s="126" t="s">
        <v>8</v>
      </c>
      <c r="C55" s="127"/>
      <c r="D55" s="127"/>
      <c r="E55" s="127"/>
      <c r="F55" s="127"/>
      <c r="G55" s="128"/>
      <c r="H55" s="30" t="e">
        <f t="shared" si="1"/>
        <v>#DIV/0!</v>
      </c>
      <c r="I55" s="32"/>
      <c r="J55" s="46">
        <f t="shared" si="2"/>
        <v>30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</row>
    <row r="56" spans="1:81" ht="30" customHeight="1">
      <c r="A56" s="12">
        <v>8</v>
      </c>
      <c r="B56" s="126" t="s">
        <v>9</v>
      </c>
      <c r="C56" s="127"/>
      <c r="D56" s="127"/>
      <c r="E56" s="127"/>
      <c r="F56" s="127"/>
      <c r="G56" s="128"/>
      <c r="H56" s="30" t="e">
        <f t="shared" si="1"/>
        <v>#DIV/0!</v>
      </c>
      <c r="I56" s="32"/>
      <c r="J56" s="46">
        <f t="shared" si="2"/>
        <v>30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</row>
    <row r="57" spans="1:81" ht="27" customHeight="1">
      <c r="A57" s="12">
        <v>9</v>
      </c>
      <c r="B57" s="126" t="s">
        <v>43</v>
      </c>
      <c r="C57" s="127"/>
      <c r="D57" s="127"/>
      <c r="E57" s="127"/>
      <c r="F57" s="127"/>
      <c r="G57" s="128"/>
      <c r="H57" s="30" t="e">
        <f t="shared" si="1"/>
        <v>#DIV/0!</v>
      </c>
      <c r="I57" s="32"/>
      <c r="J57" s="46">
        <f t="shared" si="2"/>
        <v>30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</row>
    <row r="58" spans="1:81" ht="27.75" customHeight="1">
      <c r="A58" s="132" t="s">
        <v>12</v>
      </c>
      <c r="B58" s="133"/>
      <c r="C58" s="133"/>
      <c r="D58" s="133"/>
      <c r="E58" s="133"/>
      <c r="F58" s="133"/>
      <c r="G58" s="134"/>
      <c r="H58" s="84" t="e">
        <f>AVERAGE(H49:H57)</f>
        <v>#DIV/0!</v>
      </c>
      <c r="I58" s="49"/>
      <c r="J58" s="131" t="s">
        <v>68</v>
      </c>
      <c r="K58" s="131"/>
      <c r="L58" s="50">
        <f>SUM(J49:J57)</f>
        <v>270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130</v>
      </c>
      <c r="F61" s="26"/>
      <c r="G61" s="26"/>
      <c r="H61" s="27"/>
      <c r="I61" s="1"/>
      <c r="J61" s="1"/>
      <c r="K61" s="1"/>
    </row>
    <row r="62" spans="1:81">
      <c r="B62" s="15" t="s">
        <v>131</v>
      </c>
    </row>
    <row r="63" spans="1:81">
      <c r="B63" s="15" t="s">
        <v>132</v>
      </c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R23:R24"/>
    <mergeCell ref="R26:R30"/>
    <mergeCell ref="N30:P30"/>
    <mergeCell ref="N24:P24"/>
    <mergeCell ref="N26:P26"/>
    <mergeCell ref="N27:P27"/>
    <mergeCell ref="N28:P28"/>
    <mergeCell ref="N23:P23"/>
    <mergeCell ref="M31:M34"/>
    <mergeCell ref="V10:CC10"/>
    <mergeCell ref="V13:CC13"/>
    <mergeCell ref="N31:P31"/>
    <mergeCell ref="N32:P32"/>
    <mergeCell ref="N33:P33"/>
    <mergeCell ref="N18:P18"/>
    <mergeCell ref="N19:P19"/>
    <mergeCell ref="N21:P21"/>
    <mergeCell ref="N29:P29"/>
    <mergeCell ref="T15:T16"/>
    <mergeCell ref="T18:T21"/>
    <mergeCell ref="T23:T24"/>
    <mergeCell ref="T26:T30"/>
    <mergeCell ref="T31:T34"/>
    <mergeCell ref="R18:R21"/>
    <mergeCell ref="R31:R34"/>
    <mergeCell ref="N34:P34"/>
    <mergeCell ref="R15:R16"/>
    <mergeCell ref="N20:P20"/>
    <mergeCell ref="A4:H4"/>
    <mergeCell ref="A7:H7"/>
    <mergeCell ref="M15:M16"/>
    <mergeCell ref="N14:P14"/>
    <mergeCell ref="M17:R17"/>
    <mergeCell ref="M22:R22"/>
    <mergeCell ref="M25:R25"/>
    <mergeCell ref="M18:M21"/>
    <mergeCell ref="M23:M24"/>
    <mergeCell ref="N15:P15"/>
    <mergeCell ref="N16:P16"/>
    <mergeCell ref="M26:M30"/>
    <mergeCell ref="B50:G50"/>
    <mergeCell ref="A6:H6"/>
    <mergeCell ref="B45:D45"/>
    <mergeCell ref="A14:H14"/>
    <mergeCell ref="F16:H16"/>
    <mergeCell ref="A9:G9"/>
    <mergeCell ref="A10:G10"/>
    <mergeCell ref="B22:D22"/>
    <mergeCell ref="A47:A48"/>
    <mergeCell ref="A37:H37"/>
    <mergeCell ref="A39:H39"/>
    <mergeCell ref="A40:H40"/>
    <mergeCell ref="A42:G42"/>
    <mergeCell ref="A43:G43"/>
    <mergeCell ref="J58:K58"/>
    <mergeCell ref="N47:R47"/>
    <mergeCell ref="S47:S48"/>
    <mergeCell ref="V47:CC47"/>
    <mergeCell ref="B51:G51"/>
    <mergeCell ref="B52:G52"/>
    <mergeCell ref="B53:G53"/>
    <mergeCell ref="B49:G49"/>
    <mergeCell ref="J47:K47"/>
    <mergeCell ref="H47:H48"/>
    <mergeCell ref="B54:G54"/>
    <mergeCell ref="B55:G55"/>
    <mergeCell ref="B56:G56"/>
    <mergeCell ref="B57:G57"/>
    <mergeCell ref="A58:G58"/>
    <mergeCell ref="B47:G4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C152"/>
  <sheetViews>
    <sheetView topLeftCell="A52" workbookViewId="0">
      <selection activeCell="J13" sqref="J1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7" t="s">
        <v>100</v>
      </c>
      <c r="B4" s="167"/>
      <c r="C4" s="167"/>
      <c r="D4" s="167"/>
      <c r="E4" s="167"/>
      <c r="F4" s="130"/>
      <c r="G4" s="130"/>
      <c r="H4" s="130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67" t="s">
        <v>112</v>
      </c>
      <c r="B6" s="167"/>
      <c r="C6" s="167"/>
      <c r="D6" s="167"/>
      <c r="E6" s="167"/>
      <c r="F6" s="167"/>
      <c r="G6" s="167"/>
      <c r="H6" s="167"/>
      <c r="I6" s="14"/>
      <c r="J6" s="14"/>
      <c r="K6" s="14"/>
    </row>
    <row r="7" spans="1:81">
      <c r="A7" s="167" t="s">
        <v>101</v>
      </c>
      <c r="B7" s="167"/>
      <c r="C7" s="167"/>
      <c r="D7" s="167"/>
      <c r="E7" s="167"/>
      <c r="F7" s="167"/>
      <c r="G7" s="167"/>
      <c r="H7" s="167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70" t="s">
        <v>37</v>
      </c>
      <c r="B9" s="123"/>
      <c r="C9" s="123"/>
      <c r="D9" s="123"/>
      <c r="E9" s="123"/>
      <c r="F9" s="123"/>
      <c r="G9" s="168"/>
      <c r="H9" s="91">
        <v>20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16" t="s">
        <v>39</v>
      </c>
      <c r="B10" s="116"/>
      <c r="C10" s="116"/>
      <c r="D10" s="116"/>
      <c r="E10" s="116"/>
      <c r="F10" s="116"/>
      <c r="G10" s="169"/>
      <c r="H10" s="105" t="s">
        <v>133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1" t="s">
        <v>16</v>
      </c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  <c r="BI10" s="161"/>
      <c r="BJ10" s="161"/>
      <c r="BK10" s="161"/>
      <c r="BL10" s="161"/>
      <c r="BM10" s="161"/>
      <c r="BN10" s="161"/>
      <c r="BO10" s="161"/>
      <c r="BP10" s="161"/>
      <c r="BQ10" s="161"/>
      <c r="BR10" s="161"/>
      <c r="BS10" s="161"/>
      <c r="BT10" s="161"/>
      <c r="BU10" s="161"/>
      <c r="BV10" s="161"/>
      <c r="BW10" s="161"/>
      <c r="BX10" s="161"/>
      <c r="BY10" s="161"/>
      <c r="BZ10" s="161"/>
      <c r="CA10" s="161"/>
      <c r="CB10" s="161"/>
      <c r="CC10" s="161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2" t="s">
        <v>60</v>
      </c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</row>
    <row r="14" spans="1:81">
      <c r="A14" s="122" t="s">
        <v>16</v>
      </c>
      <c r="B14" s="123"/>
      <c r="C14" s="123"/>
      <c r="D14" s="123"/>
      <c r="E14" s="123"/>
      <c r="F14" s="123"/>
      <c r="G14" s="123"/>
      <c r="H14" s="123"/>
      <c r="I14" s="1"/>
      <c r="J14" s="1"/>
      <c r="K14" s="1"/>
      <c r="N14" s="163" t="s">
        <v>45</v>
      </c>
      <c r="O14" s="118"/>
      <c r="P14" s="118"/>
      <c r="Q14" s="35" t="s">
        <v>42</v>
      </c>
      <c r="R14" s="36" t="s">
        <v>36</v>
      </c>
      <c r="U14" s="80" t="s">
        <v>47</v>
      </c>
      <c r="V14" s="78">
        <v>1</v>
      </c>
      <c r="W14" s="78">
        <v>2</v>
      </c>
      <c r="X14" s="78">
        <v>3</v>
      </c>
      <c r="Y14" s="78">
        <v>4</v>
      </c>
      <c r="Z14" s="78">
        <v>5</v>
      </c>
      <c r="AA14" s="78">
        <v>6</v>
      </c>
      <c r="AB14" s="78">
        <v>7</v>
      </c>
      <c r="AC14" s="78">
        <v>8</v>
      </c>
      <c r="AD14" s="78">
        <v>9</v>
      </c>
      <c r="AE14" s="78">
        <v>10</v>
      </c>
      <c r="AF14" s="78">
        <v>11</v>
      </c>
      <c r="AG14" s="78">
        <v>12</v>
      </c>
      <c r="AH14" s="78">
        <v>13</v>
      </c>
      <c r="AI14" s="78">
        <v>14</v>
      </c>
      <c r="AJ14" s="78">
        <v>15</v>
      </c>
      <c r="AK14" s="78">
        <v>16</v>
      </c>
      <c r="AL14" s="78">
        <v>17</v>
      </c>
      <c r="AM14" s="78">
        <v>18</v>
      </c>
      <c r="AN14" s="78">
        <v>19</v>
      </c>
      <c r="AO14" s="78">
        <v>20</v>
      </c>
      <c r="AP14" s="78">
        <v>21</v>
      </c>
      <c r="AQ14" s="78">
        <v>22</v>
      </c>
      <c r="AR14" s="78">
        <v>23</v>
      </c>
      <c r="AS14" s="78">
        <v>24</v>
      </c>
      <c r="AT14" s="78">
        <v>25</v>
      </c>
      <c r="AU14" s="78">
        <v>26</v>
      </c>
      <c r="AV14" s="78">
        <v>27</v>
      </c>
      <c r="AW14" s="78">
        <v>28</v>
      </c>
      <c r="AX14" s="78">
        <v>29</v>
      </c>
      <c r="AY14" s="78">
        <v>30</v>
      </c>
      <c r="AZ14" s="78">
        <v>31</v>
      </c>
      <c r="BA14" s="78">
        <v>32</v>
      </c>
      <c r="BB14" s="78">
        <v>33</v>
      </c>
      <c r="BC14" s="78">
        <v>34</v>
      </c>
      <c r="BD14" s="78">
        <v>35</v>
      </c>
      <c r="BE14" s="78">
        <v>36</v>
      </c>
      <c r="BF14" s="78">
        <v>37</v>
      </c>
      <c r="BG14" s="78">
        <v>38</v>
      </c>
      <c r="BH14" s="78">
        <v>39</v>
      </c>
      <c r="BI14" s="78">
        <v>40</v>
      </c>
      <c r="BJ14" s="78">
        <v>41</v>
      </c>
      <c r="BK14" s="78">
        <v>42</v>
      </c>
      <c r="BL14" s="78">
        <v>43</v>
      </c>
      <c r="BM14" s="78">
        <v>44</v>
      </c>
      <c r="BN14" s="78">
        <v>45</v>
      </c>
      <c r="BO14" s="78">
        <v>46</v>
      </c>
      <c r="BP14" s="78">
        <v>47</v>
      </c>
      <c r="BQ14" s="78">
        <v>48</v>
      </c>
      <c r="BR14" s="78">
        <v>49</v>
      </c>
      <c r="BS14" s="78">
        <v>50</v>
      </c>
      <c r="BT14" s="78">
        <v>51</v>
      </c>
      <c r="BU14" s="78">
        <v>52</v>
      </c>
      <c r="BV14" s="78">
        <v>53</v>
      </c>
      <c r="BW14" s="78">
        <v>54</v>
      </c>
      <c r="BX14" s="78">
        <v>55</v>
      </c>
      <c r="BY14" s="78">
        <v>56</v>
      </c>
      <c r="BZ14" s="78">
        <v>57</v>
      </c>
      <c r="CA14" s="78">
        <v>58</v>
      </c>
      <c r="CB14" s="78">
        <v>59</v>
      </c>
      <c r="CC14" s="7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09">
        <v>1</v>
      </c>
      <c r="N15" s="164" t="s">
        <v>14</v>
      </c>
      <c r="O15" s="165"/>
      <c r="P15" s="166"/>
      <c r="Q15" s="8">
        <f>COUNTA(V15:CC15)</f>
        <v>0</v>
      </c>
      <c r="R15" s="154">
        <f>SUM(Q15:Q16)</f>
        <v>0</v>
      </c>
      <c r="T15" s="10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24" t="s">
        <v>17</v>
      </c>
      <c r="G16" s="124"/>
      <c r="H16" s="125"/>
      <c r="I16" s="18"/>
      <c r="J16" s="18"/>
      <c r="K16" s="18"/>
      <c r="M16" s="109"/>
      <c r="N16" s="151" t="s">
        <v>15</v>
      </c>
      <c r="O16" s="152"/>
      <c r="P16" s="153"/>
      <c r="Q16" s="8">
        <f>COUNTA(V16:CC16)</f>
        <v>0</v>
      </c>
      <c r="R16" s="156"/>
      <c r="T16" s="109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57"/>
      <c r="N17" s="158"/>
      <c r="O17" s="158"/>
      <c r="P17" s="158"/>
      <c r="Q17" s="158"/>
      <c r="R17" s="15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1">
        <f>Q15</f>
        <v>0</v>
      </c>
      <c r="D18" s="24" t="e">
        <f>Q15/$R$15</f>
        <v>#DIV/0!</v>
      </c>
      <c r="F18" s="17" t="s">
        <v>18</v>
      </c>
      <c r="G18" s="81">
        <f>Q18</f>
        <v>0</v>
      </c>
      <c r="H18" s="24" t="e">
        <f>Q18/$R$18</f>
        <v>#DIV/0!</v>
      </c>
      <c r="I18" s="25"/>
      <c r="J18" s="25"/>
      <c r="K18" s="25"/>
      <c r="M18" s="109">
        <v>2</v>
      </c>
      <c r="N18" s="151" t="s">
        <v>18</v>
      </c>
      <c r="O18" s="152"/>
      <c r="P18" s="153"/>
      <c r="Q18" s="8">
        <f>COUNTA(V18:CC18)</f>
        <v>0</v>
      </c>
      <c r="R18" s="154">
        <f>SUM(Q18:Q21)</f>
        <v>0</v>
      </c>
      <c r="T18" s="10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81">
        <f>Q16</f>
        <v>0</v>
      </c>
      <c r="D19" s="24" t="e">
        <f>Q16/$R$15</f>
        <v>#DIV/0!</v>
      </c>
      <c r="F19" s="17" t="s">
        <v>19</v>
      </c>
      <c r="G19" s="81">
        <f>Q19</f>
        <v>0</v>
      </c>
      <c r="H19" s="24" t="e">
        <f>Q19/$R$18</f>
        <v>#DIV/0!</v>
      </c>
      <c r="I19" s="25"/>
      <c r="J19" s="25"/>
      <c r="K19" s="25"/>
      <c r="M19" s="109"/>
      <c r="N19" s="151" t="s">
        <v>19</v>
      </c>
      <c r="O19" s="152" t="s">
        <v>19</v>
      </c>
      <c r="P19" s="153" t="s">
        <v>19</v>
      </c>
      <c r="Q19" s="8">
        <f>COUNTA(V19:CC19)</f>
        <v>0</v>
      </c>
      <c r="R19" s="155"/>
      <c r="T19" s="109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82">
        <f>SUM(C18:C19)</f>
        <v>0</v>
      </c>
      <c r="D20" s="48" t="e">
        <f>SUM(D18:D19)</f>
        <v>#DIV/0!</v>
      </c>
      <c r="F20" s="17" t="s">
        <v>20</v>
      </c>
      <c r="G20" s="81">
        <f>Q20</f>
        <v>0</v>
      </c>
      <c r="H20" s="24" t="e">
        <f>Q20/$R$18</f>
        <v>#DIV/0!</v>
      </c>
      <c r="I20" s="25"/>
      <c r="J20" s="25"/>
      <c r="K20" s="25"/>
      <c r="M20" s="109"/>
      <c r="N20" s="151" t="s">
        <v>20</v>
      </c>
      <c r="O20" s="152" t="s">
        <v>20</v>
      </c>
      <c r="P20" s="153" t="s">
        <v>20</v>
      </c>
      <c r="Q20" s="8">
        <f>COUNTA(V20:CC20)</f>
        <v>0</v>
      </c>
      <c r="R20" s="155"/>
      <c r="T20" s="109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81">
        <f>Q21</f>
        <v>0</v>
      </c>
      <c r="H21" s="24" t="e">
        <f>Q21/$R$18</f>
        <v>#DIV/0!</v>
      </c>
      <c r="I21" s="25"/>
      <c r="J21" s="25"/>
      <c r="K21" s="25"/>
      <c r="M21" s="109"/>
      <c r="N21" s="151" t="s">
        <v>21</v>
      </c>
      <c r="O21" s="152"/>
      <c r="P21" s="153"/>
      <c r="Q21" s="8">
        <f>COUNTA(V21:CC21)</f>
        <v>0</v>
      </c>
      <c r="R21" s="156"/>
      <c r="T21" s="10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21" t="s">
        <v>24</v>
      </c>
      <c r="C22" s="121"/>
      <c r="D22" s="121"/>
      <c r="F22" s="42" t="s">
        <v>48</v>
      </c>
      <c r="G22" s="82">
        <f>SUM(G18:G21)</f>
        <v>0</v>
      </c>
      <c r="H22" s="48" t="e">
        <f>SUM(H18:H21)</f>
        <v>#DIV/0!</v>
      </c>
      <c r="I22" s="25"/>
      <c r="J22" s="25"/>
      <c r="K22" s="25"/>
      <c r="M22" s="157"/>
      <c r="N22" s="158"/>
      <c r="O22" s="158"/>
      <c r="P22" s="158"/>
      <c r="Q22" s="158"/>
      <c r="R22" s="15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09">
        <v>3</v>
      </c>
      <c r="N23" s="151" t="s">
        <v>22</v>
      </c>
      <c r="O23" s="152"/>
      <c r="P23" s="153"/>
      <c r="Q23" s="8">
        <f>COUNTA(V23:CC23)</f>
        <v>0</v>
      </c>
      <c r="R23" s="154">
        <f>SUM(Q23:Q24)</f>
        <v>0</v>
      </c>
      <c r="T23" s="109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81">
        <f>Q23</f>
        <v>0</v>
      </c>
      <c r="D24" s="24" t="e">
        <f>Q23/$R$23</f>
        <v>#DIV/0!</v>
      </c>
      <c r="M24" s="109"/>
      <c r="N24" s="151" t="s">
        <v>23</v>
      </c>
      <c r="O24" s="152"/>
      <c r="P24" s="153"/>
      <c r="Q24" s="8">
        <f>COUNTA(V24:CC24)</f>
        <v>0</v>
      </c>
      <c r="R24" s="156"/>
      <c r="T24" s="109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81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157"/>
      <c r="N25" s="158"/>
      <c r="O25" s="158"/>
      <c r="P25" s="158"/>
      <c r="Q25" s="158"/>
      <c r="R25" s="15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82">
        <f>SUM(C24:C25)</f>
        <v>0</v>
      </c>
      <c r="D26" s="48" t="e">
        <f>SUM(D24:D25)</f>
        <v>#DIV/0!</v>
      </c>
      <c r="F26" s="41" t="s">
        <v>47</v>
      </c>
      <c r="G26" s="35" t="s">
        <v>42</v>
      </c>
      <c r="H26" s="35" t="s">
        <v>41</v>
      </c>
      <c r="J26" s="13"/>
      <c r="K26" s="13"/>
      <c r="M26" s="109">
        <v>4</v>
      </c>
      <c r="N26" s="160" t="s">
        <v>26</v>
      </c>
      <c r="O26" s="160"/>
      <c r="P26" s="160"/>
      <c r="Q26" s="8">
        <f t="shared" ref="Q26:Q34" si="0">COUNTA(V26:CC26)</f>
        <v>0</v>
      </c>
      <c r="R26" s="154">
        <f>SUM(Q26:Q30)</f>
        <v>0</v>
      </c>
      <c r="T26" s="10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81">
        <f>Q26</f>
        <v>0</v>
      </c>
      <c r="H27" s="24" t="e">
        <f>Q26/$R$26</f>
        <v>#DIV/0!</v>
      </c>
      <c r="I27" s="25"/>
      <c r="J27" s="25"/>
      <c r="K27" s="25"/>
      <c r="M27" s="109"/>
      <c r="N27" s="160" t="s">
        <v>27</v>
      </c>
      <c r="O27" s="160"/>
      <c r="P27" s="160"/>
      <c r="Q27" s="8">
        <f t="shared" si="0"/>
        <v>0</v>
      </c>
      <c r="R27" s="155"/>
      <c r="T27" s="109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81">
        <f>Q27</f>
        <v>0</v>
      </c>
      <c r="H28" s="24" t="e">
        <f>Q27/$R$26</f>
        <v>#DIV/0!</v>
      </c>
      <c r="I28" s="25"/>
      <c r="J28" s="25"/>
      <c r="K28" s="25"/>
      <c r="M28" s="109"/>
      <c r="N28" s="160" t="s">
        <v>28</v>
      </c>
      <c r="O28" s="160"/>
      <c r="P28" s="160"/>
      <c r="Q28" s="8">
        <f t="shared" si="0"/>
        <v>0</v>
      </c>
      <c r="R28" s="155"/>
      <c r="T28" s="109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81">
        <f>Q28</f>
        <v>0</v>
      </c>
      <c r="H29" s="24" t="e">
        <f>Q28/$R$26</f>
        <v>#DIV/0!</v>
      </c>
      <c r="I29" s="25"/>
      <c r="J29" s="25"/>
      <c r="K29" s="25"/>
      <c r="M29" s="109"/>
      <c r="N29" s="160" t="s">
        <v>29</v>
      </c>
      <c r="O29" s="160"/>
      <c r="P29" s="160"/>
      <c r="Q29" s="8">
        <f t="shared" si="0"/>
        <v>0</v>
      </c>
      <c r="R29" s="155"/>
      <c r="T29" s="109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81">
        <f>Q31</f>
        <v>0</v>
      </c>
      <c r="D30" s="24" t="e">
        <f>Q31/$R$31</f>
        <v>#DIV/0!</v>
      </c>
      <c r="F30" s="20" t="s">
        <v>29</v>
      </c>
      <c r="G30" s="81">
        <f>Q29</f>
        <v>0</v>
      </c>
      <c r="H30" s="24" t="e">
        <f>Q29/$R$26</f>
        <v>#DIV/0!</v>
      </c>
      <c r="I30" s="25"/>
      <c r="J30" s="25"/>
      <c r="K30" s="25"/>
      <c r="M30" s="109"/>
      <c r="N30" s="160" t="s">
        <v>30</v>
      </c>
      <c r="O30" s="160"/>
      <c r="P30" s="160"/>
      <c r="Q30" s="8">
        <f t="shared" si="0"/>
        <v>0</v>
      </c>
      <c r="R30" s="156"/>
      <c r="T30" s="10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81">
        <f>Q32</f>
        <v>0</v>
      </c>
      <c r="D31" s="24" t="e">
        <f>Q32/$R$31</f>
        <v>#DIV/0!</v>
      </c>
      <c r="F31" s="20" t="s">
        <v>30</v>
      </c>
      <c r="G31" s="81">
        <f>Q30</f>
        <v>0</v>
      </c>
      <c r="H31" s="24" t="e">
        <f>Q30/$R$26</f>
        <v>#DIV/0!</v>
      </c>
      <c r="I31" s="25"/>
      <c r="J31" s="25"/>
      <c r="K31" s="25"/>
      <c r="M31" s="109">
        <v>5</v>
      </c>
      <c r="N31" s="151" t="s">
        <v>32</v>
      </c>
      <c r="O31" s="152"/>
      <c r="P31" s="153"/>
      <c r="Q31" s="8">
        <f t="shared" si="0"/>
        <v>0</v>
      </c>
      <c r="R31" s="154">
        <f>SUM(Q31:Q34)</f>
        <v>0</v>
      </c>
      <c r="T31" s="109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81">
        <f>Q33</f>
        <v>0</v>
      </c>
      <c r="D32" s="24" t="e">
        <f>Q33/$R$31</f>
        <v>#DIV/0!</v>
      </c>
      <c r="F32" s="42" t="s">
        <v>48</v>
      </c>
      <c r="G32" s="82">
        <f>SUM(G27:G31)</f>
        <v>0</v>
      </c>
      <c r="H32" s="48" t="e">
        <f>SUM(H27:H31)</f>
        <v>#DIV/0!</v>
      </c>
      <c r="I32" s="19"/>
      <c r="J32" s="19"/>
      <c r="K32" s="19"/>
      <c r="M32" s="109"/>
      <c r="N32" s="151" t="s">
        <v>35</v>
      </c>
      <c r="O32" s="152" t="s">
        <v>35</v>
      </c>
      <c r="P32" s="153" t="s">
        <v>35</v>
      </c>
      <c r="Q32" s="8">
        <f t="shared" si="0"/>
        <v>0</v>
      </c>
      <c r="R32" s="155"/>
      <c r="T32" s="109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81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09"/>
      <c r="N33" s="151" t="s">
        <v>33</v>
      </c>
      <c r="O33" s="152" t="s">
        <v>33</v>
      </c>
      <c r="P33" s="153" t="s">
        <v>33</v>
      </c>
      <c r="Q33" s="8">
        <f t="shared" si="0"/>
        <v>0</v>
      </c>
      <c r="R33" s="155"/>
      <c r="T33" s="10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82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09"/>
      <c r="N34" s="151" t="s">
        <v>49</v>
      </c>
      <c r="O34" s="152" t="s">
        <v>34</v>
      </c>
      <c r="P34" s="153" t="s">
        <v>34</v>
      </c>
      <c r="Q34" s="8">
        <f t="shared" si="0"/>
        <v>0</v>
      </c>
      <c r="R34" s="156"/>
      <c r="T34" s="10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67" t="s">
        <v>100</v>
      </c>
      <c r="B37" s="167"/>
      <c r="C37" s="167"/>
      <c r="D37" s="167"/>
      <c r="E37" s="167"/>
      <c r="F37" s="130"/>
      <c r="G37" s="130"/>
      <c r="H37" s="130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</row>
    <row r="39" spans="1:81" ht="15.75" customHeight="1">
      <c r="A39" s="167" t="s">
        <v>112</v>
      </c>
      <c r="B39" s="167"/>
      <c r="C39" s="167"/>
      <c r="D39" s="167"/>
      <c r="E39" s="167"/>
      <c r="F39" s="167"/>
      <c r="G39" s="167"/>
      <c r="H39" s="167"/>
      <c r="I39" s="93"/>
      <c r="J39" s="93"/>
      <c r="K39" s="93"/>
    </row>
    <row r="40" spans="1:81">
      <c r="A40" s="167" t="s">
        <v>101</v>
      </c>
      <c r="B40" s="167"/>
      <c r="C40" s="167"/>
      <c r="D40" s="167"/>
      <c r="E40" s="167"/>
      <c r="F40" s="167"/>
      <c r="G40" s="167"/>
      <c r="H40" s="167"/>
      <c r="I40" s="93"/>
    </row>
    <row r="41" spans="1:81">
      <c r="A41" s="93"/>
      <c r="B41" s="88"/>
      <c r="C41" s="88"/>
      <c r="D41" s="88"/>
      <c r="E41" s="88"/>
      <c r="F41" s="88"/>
      <c r="G41" s="88"/>
    </row>
    <row r="42" spans="1:81">
      <c r="A42" s="170" t="s">
        <v>37</v>
      </c>
      <c r="B42" s="123"/>
      <c r="C42" s="123"/>
      <c r="D42" s="123"/>
      <c r="E42" s="123"/>
      <c r="F42" s="123"/>
      <c r="G42" s="168"/>
      <c r="H42" s="91">
        <f>H9</f>
        <v>20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4"/>
    </row>
    <row r="43" spans="1:81">
      <c r="A43" s="116" t="s">
        <v>39</v>
      </c>
      <c r="B43" s="116"/>
      <c r="C43" s="116"/>
      <c r="D43" s="116"/>
      <c r="E43" s="116"/>
      <c r="F43" s="116"/>
      <c r="G43" s="169"/>
      <c r="H43" s="91" t="str">
        <f>H10</f>
        <v>26.4-27.5.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</row>
    <row r="44" spans="1:81">
      <c r="A44" s="90"/>
      <c r="B44" s="90"/>
      <c r="C44" s="90"/>
      <c r="D44" s="90"/>
      <c r="E44" s="90"/>
      <c r="F44" s="90"/>
      <c r="G44" s="51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</row>
    <row r="45" spans="1:81">
      <c r="B45" s="129" t="s">
        <v>11</v>
      </c>
      <c r="C45" s="129"/>
      <c r="D45" s="130"/>
    </row>
    <row r="46" spans="1:81">
      <c r="B46" s="13"/>
      <c r="C46" s="13"/>
      <c r="D46" s="2"/>
      <c r="U46" s="34" t="s">
        <v>99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09" t="s">
        <v>0</v>
      </c>
      <c r="B47" s="110" t="s">
        <v>1</v>
      </c>
      <c r="C47" s="111"/>
      <c r="D47" s="111"/>
      <c r="E47" s="111"/>
      <c r="F47" s="111"/>
      <c r="G47" s="112"/>
      <c r="H47" s="119" t="s">
        <v>10</v>
      </c>
      <c r="I47" s="31"/>
      <c r="J47" s="120" t="s">
        <v>69</v>
      </c>
      <c r="K47" s="120"/>
      <c r="N47" s="143" t="s">
        <v>62</v>
      </c>
      <c r="O47" s="144"/>
      <c r="P47" s="144"/>
      <c r="Q47" s="144"/>
      <c r="R47" s="145"/>
      <c r="S47" s="146" t="s">
        <v>63</v>
      </c>
      <c r="V47" s="148" t="s">
        <v>60</v>
      </c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  <c r="BI47" s="149"/>
      <c r="BJ47" s="149"/>
      <c r="BK47" s="149"/>
      <c r="BL47" s="149"/>
      <c r="BM47" s="149"/>
      <c r="BN47" s="149"/>
      <c r="BO47" s="149"/>
      <c r="BP47" s="149"/>
      <c r="BQ47" s="149"/>
      <c r="BR47" s="149"/>
      <c r="BS47" s="149"/>
      <c r="BT47" s="149"/>
      <c r="BU47" s="149"/>
      <c r="BV47" s="149"/>
      <c r="BW47" s="149"/>
      <c r="BX47" s="149"/>
      <c r="BY47" s="149"/>
      <c r="BZ47" s="149"/>
      <c r="CA47" s="149"/>
      <c r="CB47" s="149"/>
      <c r="CC47" s="150"/>
    </row>
    <row r="48" spans="1:81" ht="24.75" customHeight="1">
      <c r="A48" s="109"/>
      <c r="B48" s="113"/>
      <c r="C48" s="114"/>
      <c r="D48" s="114"/>
      <c r="E48" s="114"/>
      <c r="F48" s="114"/>
      <c r="G48" s="115"/>
      <c r="H48" s="119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47"/>
      <c r="T48" s="6"/>
      <c r="U48" s="79" t="s">
        <v>61</v>
      </c>
      <c r="V48" s="78">
        <v>1</v>
      </c>
      <c r="W48" s="78">
        <v>2</v>
      </c>
      <c r="X48" s="78">
        <v>3</v>
      </c>
      <c r="Y48" s="78">
        <v>4</v>
      </c>
      <c r="Z48" s="78">
        <v>5</v>
      </c>
      <c r="AA48" s="78">
        <v>6</v>
      </c>
      <c r="AB48" s="78">
        <v>7</v>
      </c>
      <c r="AC48" s="78">
        <v>8</v>
      </c>
      <c r="AD48" s="78">
        <v>9</v>
      </c>
      <c r="AE48" s="78">
        <v>10</v>
      </c>
      <c r="AF48" s="78">
        <v>11</v>
      </c>
      <c r="AG48" s="78">
        <v>12</v>
      </c>
      <c r="AH48" s="78">
        <v>13</v>
      </c>
      <c r="AI48" s="78">
        <v>14</v>
      </c>
      <c r="AJ48" s="78">
        <v>15</v>
      </c>
      <c r="AK48" s="78">
        <v>16</v>
      </c>
      <c r="AL48" s="78">
        <v>17</v>
      </c>
      <c r="AM48" s="78">
        <v>18</v>
      </c>
      <c r="AN48" s="78">
        <v>19</v>
      </c>
      <c r="AO48" s="78">
        <v>20</v>
      </c>
      <c r="AP48" s="78">
        <v>21</v>
      </c>
      <c r="AQ48" s="78">
        <v>22</v>
      </c>
      <c r="AR48" s="78">
        <v>23</v>
      </c>
      <c r="AS48" s="78">
        <v>24</v>
      </c>
      <c r="AT48" s="78">
        <v>25</v>
      </c>
      <c r="AU48" s="78">
        <v>26</v>
      </c>
      <c r="AV48" s="78">
        <v>27</v>
      </c>
      <c r="AW48" s="78">
        <v>28</v>
      </c>
      <c r="AX48" s="78">
        <v>29</v>
      </c>
      <c r="AY48" s="78">
        <v>30</v>
      </c>
      <c r="AZ48" s="78">
        <v>31</v>
      </c>
      <c r="BA48" s="78">
        <v>32</v>
      </c>
      <c r="BB48" s="78">
        <v>33</v>
      </c>
      <c r="BC48" s="78">
        <v>34</v>
      </c>
      <c r="BD48" s="78">
        <v>35</v>
      </c>
      <c r="BE48" s="78">
        <v>36</v>
      </c>
      <c r="BF48" s="78">
        <v>37</v>
      </c>
      <c r="BG48" s="78">
        <v>38</v>
      </c>
      <c r="BH48" s="78">
        <v>39</v>
      </c>
      <c r="BI48" s="78">
        <v>40</v>
      </c>
      <c r="BJ48" s="78">
        <v>41</v>
      </c>
      <c r="BK48" s="78">
        <v>42</v>
      </c>
      <c r="BL48" s="78">
        <v>43</v>
      </c>
      <c r="BM48" s="78">
        <v>44</v>
      </c>
      <c r="BN48" s="78">
        <v>45</v>
      </c>
      <c r="BO48" s="78">
        <v>46</v>
      </c>
      <c r="BP48" s="78">
        <v>47</v>
      </c>
      <c r="BQ48" s="78">
        <v>48</v>
      </c>
      <c r="BR48" s="78">
        <v>49</v>
      </c>
      <c r="BS48" s="78">
        <v>50</v>
      </c>
      <c r="BT48" s="78">
        <v>51</v>
      </c>
      <c r="BU48" s="78">
        <v>52</v>
      </c>
      <c r="BV48" s="78">
        <v>53</v>
      </c>
      <c r="BW48" s="78">
        <v>54</v>
      </c>
      <c r="BX48" s="78">
        <v>55</v>
      </c>
      <c r="BY48" s="78">
        <v>56</v>
      </c>
      <c r="BZ48" s="78">
        <v>57</v>
      </c>
      <c r="CA48" s="78">
        <v>58</v>
      </c>
      <c r="CB48" s="78">
        <v>59</v>
      </c>
      <c r="CC48" s="78">
        <v>60</v>
      </c>
    </row>
    <row r="49" spans="1:81" ht="12.75" customHeight="1">
      <c r="A49" s="12">
        <v>1</v>
      </c>
      <c r="B49" s="126" t="s">
        <v>2</v>
      </c>
      <c r="C49" s="127"/>
      <c r="D49" s="127"/>
      <c r="E49" s="127"/>
      <c r="F49" s="127"/>
      <c r="G49" s="128"/>
      <c r="H49" s="30" t="e">
        <f>(N49*$N$48+O49*$O$48+P49*$P$48+Q49*$Q$48+R49*$R$48)/S49</f>
        <v>#DIV/0!</v>
      </c>
      <c r="I49" s="32"/>
      <c r="J49" s="46">
        <f>$H$9-COUNTA(V49:CC49)</f>
        <v>20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26" t="s">
        <v>3</v>
      </c>
      <c r="C50" s="127"/>
      <c r="D50" s="127"/>
      <c r="E50" s="127"/>
      <c r="F50" s="127"/>
      <c r="G50" s="128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20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26" t="s">
        <v>4</v>
      </c>
      <c r="C51" s="127"/>
      <c r="D51" s="127"/>
      <c r="E51" s="127"/>
      <c r="F51" s="127"/>
      <c r="G51" s="128"/>
      <c r="H51" s="30" t="e">
        <f t="shared" si="1"/>
        <v>#DIV/0!</v>
      </c>
      <c r="I51" s="32"/>
      <c r="J51" s="46">
        <f t="shared" si="2"/>
        <v>20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26" t="s">
        <v>5</v>
      </c>
      <c r="C52" s="127"/>
      <c r="D52" s="127"/>
      <c r="E52" s="127"/>
      <c r="F52" s="127"/>
      <c r="G52" s="128"/>
      <c r="H52" s="30" t="e">
        <f t="shared" si="1"/>
        <v>#DIV/0!</v>
      </c>
      <c r="I52" s="32"/>
      <c r="J52" s="46">
        <f t="shared" si="2"/>
        <v>20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26" t="s">
        <v>6</v>
      </c>
      <c r="C53" s="127"/>
      <c r="D53" s="127"/>
      <c r="E53" s="127"/>
      <c r="F53" s="127"/>
      <c r="G53" s="128"/>
      <c r="H53" s="30" t="e">
        <f t="shared" si="1"/>
        <v>#DIV/0!</v>
      </c>
      <c r="I53" s="32"/>
      <c r="J53" s="46">
        <f t="shared" si="2"/>
        <v>20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26" t="s">
        <v>7</v>
      </c>
      <c r="C54" s="127"/>
      <c r="D54" s="127"/>
      <c r="E54" s="127"/>
      <c r="F54" s="127"/>
      <c r="G54" s="128"/>
      <c r="H54" s="30" t="e">
        <f t="shared" si="1"/>
        <v>#DIV/0!</v>
      </c>
      <c r="I54" s="32"/>
      <c r="J54" s="46">
        <f t="shared" si="2"/>
        <v>20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26" t="s">
        <v>8</v>
      </c>
      <c r="C55" s="127"/>
      <c r="D55" s="127"/>
      <c r="E55" s="127"/>
      <c r="F55" s="127"/>
      <c r="G55" s="128"/>
      <c r="H55" s="30" t="e">
        <f t="shared" si="1"/>
        <v>#DIV/0!</v>
      </c>
      <c r="I55" s="32"/>
      <c r="J55" s="46">
        <f t="shared" si="2"/>
        <v>20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26" t="s">
        <v>9</v>
      </c>
      <c r="C56" s="127"/>
      <c r="D56" s="127"/>
      <c r="E56" s="127"/>
      <c r="F56" s="127"/>
      <c r="G56" s="128"/>
      <c r="H56" s="30" t="e">
        <f t="shared" si="1"/>
        <v>#DIV/0!</v>
      </c>
      <c r="I56" s="32"/>
      <c r="J56" s="46">
        <f t="shared" si="2"/>
        <v>20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26" t="s">
        <v>43</v>
      </c>
      <c r="C57" s="127"/>
      <c r="D57" s="127"/>
      <c r="E57" s="127"/>
      <c r="F57" s="127"/>
      <c r="G57" s="128"/>
      <c r="H57" s="30" t="e">
        <f t="shared" si="1"/>
        <v>#DIV/0!</v>
      </c>
      <c r="I57" s="32"/>
      <c r="J57" s="46">
        <f t="shared" si="2"/>
        <v>20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32" t="s">
        <v>12</v>
      </c>
      <c r="B58" s="133"/>
      <c r="C58" s="133"/>
      <c r="D58" s="133"/>
      <c r="E58" s="133"/>
      <c r="F58" s="133"/>
      <c r="G58" s="134"/>
      <c r="H58" s="84" t="e">
        <f>AVERAGE(H49:H57)</f>
        <v>#DIV/0!</v>
      </c>
      <c r="I58" s="49"/>
      <c r="J58" s="131" t="s">
        <v>68</v>
      </c>
      <c r="K58" s="131"/>
      <c r="L58" s="50">
        <f>SUM(J49:J57)</f>
        <v>180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130</v>
      </c>
      <c r="F61" s="26"/>
      <c r="G61" s="26"/>
      <c r="H61" s="27"/>
      <c r="I61" s="1"/>
      <c r="J61" s="1"/>
      <c r="K61" s="1"/>
    </row>
    <row r="62" spans="1:81">
      <c r="B62" s="15" t="s">
        <v>131</v>
      </c>
    </row>
    <row r="63" spans="1:81">
      <c r="B63" s="15" t="s">
        <v>132</v>
      </c>
      <c r="D63" t="s">
        <v>88</v>
      </c>
    </row>
    <row r="151" spans="21:21" ht="13.5" thickBot="1"/>
    <row r="152" spans="21:21" ht="13.5" thickBot="1">
      <c r="U152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A4:H4"/>
    <mergeCell ref="A6:H6"/>
    <mergeCell ref="A7:H7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J47:K47"/>
    <mergeCell ref="N47:R47"/>
    <mergeCell ref="S47:S48"/>
    <mergeCell ref="V47:CC47"/>
    <mergeCell ref="B49:G49"/>
    <mergeCell ref="B50:G50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Zbirni prikaz - nastavnici</vt:lpstr>
      <vt:lpstr>Zbirni prikaz - saradnici</vt:lpstr>
      <vt:lpstr>Prosecne ocene</vt:lpstr>
      <vt:lpstr>1. Dr Mirjana Markovic</vt:lpstr>
      <vt:lpstr>2. Mr Mira Jovanovic</vt:lpstr>
      <vt:lpstr>2.1 Marija Lukic</vt:lpstr>
      <vt:lpstr>3. Mr Marina Jevtic</vt:lpstr>
      <vt:lpstr>4. Marija Lukic</vt:lpstr>
      <vt:lpstr>5. Mr Branka Pavlovic PD-JU</vt:lpstr>
      <vt:lpstr>6. Dr Andjelka Lazic PD-JU</vt:lpstr>
      <vt:lpstr>9. Dragisa Marinkovic</vt:lpstr>
      <vt:lpstr>10. Dr Aleksandra Maksimovic</vt:lpstr>
      <vt:lpstr>10.1 Marija Lukic 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vjekoslav</cp:lastModifiedBy>
  <cp:lastPrinted>2017-03-26T13:59:56Z</cp:lastPrinted>
  <dcterms:created xsi:type="dcterms:W3CDTF">2009-03-12T18:48:12Z</dcterms:created>
  <dcterms:modified xsi:type="dcterms:W3CDTF">2018-08-01T09:17:47Z</dcterms:modified>
</cp:coreProperties>
</file>